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5" activeTab="11"/>
  </bookViews>
  <sheets>
    <sheet name="Январь 2013" sheetId="1" r:id="rId1"/>
    <sheet name="февраль 2013" sheetId="2" r:id="rId2"/>
    <sheet name="март 2013" sheetId="3" r:id="rId3"/>
    <sheet name="апрель2013" sheetId="4" r:id="rId4"/>
    <sheet name="май2013" sheetId="5" r:id="rId5"/>
    <sheet name="июнь2013" sheetId="6" r:id="rId6"/>
    <sheet name="июль 2013" sheetId="7" r:id="rId7"/>
    <sheet name="август 2013" sheetId="8" r:id="rId8"/>
    <sheet name="сентябрь2013" sheetId="9" r:id="rId9"/>
    <sheet name="октябрь 2013" sheetId="10" r:id="rId10"/>
    <sheet name="ноябрь 2013" sheetId="11" r:id="rId11"/>
    <sheet name="декабрь 2013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nds">[1]Заголовок!$G$30</definedName>
    <definedName name="org">[2]Титульный!$G$16</definedName>
  </definedNames>
  <calcPr calcId="144525"/>
</workbook>
</file>

<file path=xl/calcChain.xml><?xml version="1.0" encoding="utf-8"?>
<calcChain xmlns="http://schemas.openxmlformats.org/spreadsheetml/2006/main">
  <c r="H49" i="12" l="1"/>
  <c r="F49" i="12"/>
  <c r="H43" i="12"/>
  <c r="F43" i="12"/>
  <c r="P37" i="12"/>
  <c r="P33" i="12" s="1"/>
  <c r="O37" i="12"/>
  <c r="O33" i="12" s="1"/>
  <c r="O15" i="12" s="1"/>
  <c r="H37" i="12"/>
  <c r="H33" i="12" s="1"/>
  <c r="F37" i="12"/>
  <c r="S33" i="12"/>
  <c r="R33" i="12"/>
  <c r="R15" i="12" s="1"/>
  <c r="M33" i="12"/>
  <c r="L33" i="12"/>
  <c r="L15" i="12" s="1"/>
  <c r="F33" i="12"/>
  <c r="P30" i="12"/>
  <c r="O30" i="12"/>
  <c r="J30" i="12"/>
  <c r="H30" i="12"/>
  <c r="H15" i="12" s="1"/>
  <c r="G30" i="12"/>
  <c r="F30" i="12"/>
  <c r="P21" i="12"/>
  <c r="O21" i="12"/>
  <c r="J21" i="12"/>
  <c r="G21" i="12" s="1"/>
  <c r="H21" i="12"/>
  <c r="F21" i="12"/>
  <c r="S15" i="12"/>
  <c r="M15" i="12"/>
  <c r="K15" i="12"/>
  <c r="J15" i="12"/>
  <c r="I15" i="12"/>
  <c r="F15" i="12"/>
  <c r="D10" i="12"/>
  <c r="P15" i="12" l="1"/>
  <c r="G37" i="12"/>
  <c r="G33" i="12" s="1"/>
  <c r="G15" i="12" s="1"/>
  <c r="D10" i="11"/>
  <c r="D10" i="10" l="1"/>
  <c r="D10" i="9" l="1"/>
  <c r="H49" i="8" l="1"/>
  <c r="G49" i="8"/>
  <c r="F49" i="8"/>
  <c r="H43" i="8"/>
  <c r="G43" i="8"/>
  <c r="F43" i="8"/>
  <c r="H37" i="8"/>
  <c r="H33" i="8" s="1"/>
  <c r="G37" i="8"/>
  <c r="F37" i="8"/>
  <c r="S33" i="8"/>
  <c r="S15" i="8" s="1"/>
  <c r="R33" i="8"/>
  <c r="R15" i="8" s="1"/>
  <c r="P33" i="8"/>
  <c r="O33" i="8"/>
  <c r="O15" i="8" s="1"/>
  <c r="M33" i="8"/>
  <c r="M15" i="8" s="1"/>
  <c r="L33" i="8"/>
  <c r="L15" i="8" s="1"/>
  <c r="G33" i="8"/>
  <c r="F33" i="8"/>
  <c r="H30" i="8"/>
  <c r="G30" i="8"/>
  <c r="F30" i="8"/>
  <c r="F15" i="8" s="1"/>
  <c r="H21" i="8"/>
  <c r="G21" i="8"/>
  <c r="F21" i="8"/>
  <c r="P15" i="8"/>
  <c r="K15" i="8"/>
  <c r="J15" i="8"/>
  <c r="I15" i="8"/>
  <c r="G15" i="8"/>
  <c r="D10" i="8"/>
  <c r="H15" i="8" l="1"/>
  <c r="D10" i="7" l="1"/>
  <c r="D10" i="6" l="1"/>
  <c r="E28" i="5" l="1"/>
  <c r="H25" i="5"/>
  <c r="E25" i="5"/>
  <c r="E21" i="5"/>
  <c r="R15" i="5"/>
  <c r="N15" i="5"/>
  <c r="F15" i="5"/>
  <c r="Q14" i="5"/>
  <c r="P14" i="5"/>
  <c r="O14" i="5"/>
  <c r="J14" i="5"/>
  <c r="G14" i="5"/>
  <c r="Q13" i="5"/>
  <c r="P13" i="5"/>
  <c r="O13" i="5"/>
  <c r="J13" i="5"/>
  <c r="J10" i="5" s="1"/>
  <c r="J15" i="5" s="1"/>
  <c r="G13" i="5"/>
  <c r="Q12" i="5"/>
  <c r="P12" i="5"/>
  <c r="O12" i="5"/>
  <c r="O10" i="5" s="1"/>
  <c r="O15" i="5" s="1"/>
  <c r="J12" i="5"/>
  <c r="G12" i="5"/>
  <c r="Q11" i="5"/>
  <c r="P11" i="5"/>
  <c r="P10" i="5" s="1"/>
  <c r="P15" i="5" s="1"/>
  <c r="O11" i="5"/>
  <c r="J11" i="5"/>
  <c r="G11" i="5"/>
  <c r="G10" i="5" s="1"/>
  <c r="G15" i="5" s="1"/>
  <c r="T10" i="5"/>
  <c r="T15" i="5" s="1"/>
  <c r="S10" i="5"/>
  <c r="S15" i="5" s="1"/>
  <c r="R10" i="5"/>
  <c r="Q10" i="5"/>
  <c r="Q15" i="5" s="1"/>
  <c r="N10" i="5"/>
  <c r="M10" i="5"/>
  <c r="M15" i="5" s="1"/>
  <c r="L10" i="5"/>
  <c r="L15" i="5" s="1"/>
  <c r="K10" i="5"/>
  <c r="K15" i="5" s="1"/>
  <c r="I10" i="5"/>
  <c r="I15" i="5" s="1"/>
  <c r="H10" i="5"/>
  <c r="H15" i="5" s="1"/>
  <c r="F10" i="5"/>
  <c r="E28" i="4" l="1"/>
  <c r="H25" i="4"/>
  <c r="E25" i="4"/>
  <c r="E21" i="4"/>
  <c r="Q14" i="4"/>
  <c r="P14" i="4"/>
  <c r="O14" i="4"/>
  <c r="J14" i="4"/>
  <c r="G14" i="4"/>
  <c r="Q13" i="4"/>
  <c r="Q10" i="4" s="1"/>
  <c r="Q15" i="4" s="1"/>
  <c r="P13" i="4"/>
  <c r="O13" i="4"/>
  <c r="J13" i="4"/>
  <c r="G13" i="4"/>
  <c r="Q12" i="4"/>
  <c r="P12" i="4"/>
  <c r="O12" i="4"/>
  <c r="J12" i="4"/>
  <c r="J10" i="4" s="1"/>
  <c r="J15" i="4" s="1"/>
  <c r="G12" i="4"/>
  <c r="Q11" i="4"/>
  <c r="P11" i="4"/>
  <c r="O11" i="4"/>
  <c r="J11" i="4"/>
  <c r="G11" i="4"/>
  <c r="T10" i="4"/>
  <c r="T15" i="4" s="1"/>
  <c r="S10" i="4"/>
  <c r="S15" i="4" s="1"/>
  <c r="R10" i="4"/>
  <c r="R15" i="4" s="1"/>
  <c r="P10" i="4"/>
  <c r="P15" i="4" s="1"/>
  <c r="O10" i="4"/>
  <c r="O15" i="4" s="1"/>
  <c r="N10" i="4"/>
  <c r="N15" i="4" s="1"/>
  <c r="M10" i="4"/>
  <c r="M15" i="4" s="1"/>
  <c r="L10" i="4"/>
  <c r="L15" i="4" s="1"/>
  <c r="K10" i="4"/>
  <c r="K15" i="4" s="1"/>
  <c r="I10" i="4"/>
  <c r="I15" i="4" s="1"/>
  <c r="H10" i="4"/>
  <c r="H15" i="4" s="1"/>
  <c r="G10" i="4"/>
  <c r="G15" i="4" s="1"/>
  <c r="F10" i="4"/>
  <c r="F15" i="4" s="1"/>
  <c r="E28" i="3" l="1"/>
  <c r="H25" i="3"/>
  <c r="E25" i="3"/>
  <c r="E21" i="3"/>
  <c r="Q14" i="3"/>
  <c r="P14" i="3"/>
  <c r="O14" i="3"/>
  <c r="J14" i="3"/>
  <c r="G14" i="3"/>
  <c r="Q13" i="3"/>
  <c r="P13" i="3"/>
  <c r="O13" i="3"/>
  <c r="O10" i="3" s="1"/>
  <c r="O15" i="3" s="1"/>
  <c r="J13" i="3"/>
  <c r="G13" i="3"/>
  <c r="Q12" i="3"/>
  <c r="P12" i="3"/>
  <c r="P10" i="3" s="1"/>
  <c r="P15" i="3" s="1"/>
  <c r="O12" i="3"/>
  <c r="J12" i="3"/>
  <c r="G12" i="3"/>
  <c r="Q11" i="3"/>
  <c r="P11" i="3"/>
  <c r="O11" i="3"/>
  <c r="J11" i="3"/>
  <c r="G11" i="3"/>
  <c r="G10" i="3" s="1"/>
  <c r="G15" i="3" s="1"/>
  <c r="T10" i="3"/>
  <c r="T15" i="3" s="1"/>
  <c r="S10" i="3"/>
  <c r="S15" i="3" s="1"/>
  <c r="R10" i="3"/>
  <c r="R15" i="3" s="1"/>
  <c r="Q10" i="3"/>
  <c r="Q15" i="3" s="1"/>
  <c r="N10" i="3"/>
  <c r="N15" i="3" s="1"/>
  <c r="M10" i="3"/>
  <c r="M15" i="3" s="1"/>
  <c r="L10" i="3"/>
  <c r="L15" i="3" s="1"/>
  <c r="K10" i="3"/>
  <c r="K15" i="3" s="1"/>
  <c r="J10" i="3"/>
  <c r="J15" i="3" s="1"/>
  <c r="I10" i="3"/>
  <c r="I15" i="3" s="1"/>
  <c r="H10" i="3"/>
  <c r="H15" i="3" s="1"/>
  <c r="F10" i="3"/>
  <c r="F15" i="3" s="1"/>
  <c r="S15" i="2" l="1"/>
  <c r="K15" i="2"/>
  <c r="Q14" i="2"/>
  <c r="P14" i="2"/>
  <c r="O14" i="2"/>
  <c r="J14" i="2"/>
  <c r="G14" i="2"/>
  <c r="Q13" i="2"/>
  <c r="P13" i="2"/>
  <c r="O13" i="2"/>
  <c r="J13" i="2"/>
  <c r="J10" i="2" s="1"/>
  <c r="J15" i="2" s="1"/>
  <c r="G13" i="2"/>
  <c r="Q12" i="2"/>
  <c r="P12" i="2"/>
  <c r="O12" i="2"/>
  <c r="O10" i="2" s="1"/>
  <c r="O15" i="2" s="1"/>
  <c r="J12" i="2"/>
  <c r="G12" i="2"/>
  <c r="Q11" i="2"/>
  <c r="P11" i="2"/>
  <c r="O11" i="2"/>
  <c r="J11" i="2"/>
  <c r="G11" i="2"/>
  <c r="G10" i="2" s="1"/>
  <c r="G15" i="2" s="1"/>
  <c r="T10" i="2"/>
  <c r="T15" i="2" s="1"/>
  <c r="S10" i="2"/>
  <c r="R10" i="2"/>
  <c r="R15" i="2" s="1"/>
  <c r="Q10" i="2"/>
  <c r="Q15" i="2" s="1"/>
  <c r="P10" i="2"/>
  <c r="P15" i="2" s="1"/>
  <c r="N10" i="2"/>
  <c r="N15" i="2" s="1"/>
  <c r="M10" i="2"/>
  <c r="M15" i="2" s="1"/>
  <c r="L10" i="2"/>
  <c r="L15" i="2" s="1"/>
  <c r="K10" i="2"/>
  <c r="I10" i="2"/>
  <c r="I15" i="2" s="1"/>
  <c r="H10" i="2"/>
  <c r="H15" i="2" s="1"/>
  <c r="F10" i="2"/>
  <c r="F15" i="2" s="1"/>
  <c r="A4" i="2"/>
  <c r="A2" i="2"/>
  <c r="A1" i="2"/>
  <c r="T15" i="1" l="1"/>
  <c r="L15" i="1"/>
  <c r="H15" i="1"/>
  <c r="Q14" i="1"/>
  <c r="P14" i="1"/>
  <c r="P15" i="1" s="1"/>
  <c r="O14" i="1"/>
  <c r="J14" i="1"/>
  <c r="G14" i="1"/>
  <c r="Q13" i="1"/>
  <c r="Q10" i="1" s="1"/>
  <c r="Q15" i="1" s="1"/>
  <c r="P13" i="1"/>
  <c r="O13" i="1"/>
  <c r="J13" i="1"/>
  <c r="G13" i="1"/>
  <c r="Q12" i="1"/>
  <c r="P12" i="1"/>
  <c r="O12" i="1"/>
  <c r="J12" i="1"/>
  <c r="J10" i="1" s="1"/>
  <c r="J15" i="1" s="1"/>
  <c r="G12" i="1"/>
  <c r="Q11" i="1"/>
  <c r="P11" i="1"/>
  <c r="O11" i="1"/>
  <c r="J11" i="1"/>
  <c r="G11" i="1"/>
  <c r="T10" i="1"/>
  <c r="S10" i="1"/>
  <c r="S15" i="1" s="1"/>
  <c r="R10" i="1"/>
  <c r="R15" i="1" s="1"/>
  <c r="P10" i="1"/>
  <c r="O10" i="1"/>
  <c r="O15" i="1" s="1"/>
  <c r="N10" i="1"/>
  <c r="N15" i="1" s="1"/>
  <c r="M10" i="1"/>
  <c r="M15" i="1" s="1"/>
  <c r="L10" i="1"/>
  <c r="K10" i="1"/>
  <c r="K15" i="1" s="1"/>
  <c r="I10" i="1"/>
  <c r="I15" i="1" s="1"/>
  <c r="H10" i="1"/>
  <c r="G10" i="1"/>
  <c r="G15" i="1" s="1"/>
  <c r="F10" i="1"/>
  <c r="F15" i="1" s="1"/>
  <c r="A4" i="1"/>
  <c r="A2" i="1"/>
  <c r="A1" i="1"/>
</calcChain>
</file>

<file path=xl/sharedStrings.xml><?xml version="1.0" encoding="utf-8"?>
<sst xmlns="http://schemas.openxmlformats.org/spreadsheetml/2006/main" count="1018" uniqueCount="112">
  <si>
    <t>L1</t>
  </si>
  <si>
    <t>L1.1</t>
  </si>
  <si>
    <t>L1.2</t>
  </si>
  <si>
    <t>L2</t>
  </si>
  <si>
    <t>L2.1</t>
  </si>
  <si>
    <t>L2.2</t>
  </si>
  <si>
    <t>L3</t>
  </si>
  <si>
    <t>L3.1</t>
  </si>
  <si>
    <t>L3.2</t>
  </si>
  <si>
    <t>L4</t>
  </si>
  <si>
    <t>L4.1</t>
  </si>
  <si>
    <t>L4.2</t>
  </si>
  <si>
    <t>Полезный отпуск электроэнергии, реализуемой населению и приравненным к нему категориям потребителей</t>
  </si>
  <si>
    <t>Код по ОКЕИ: 1000 киловатт-часов – 246, мегаватт – 215, тысяча рублей – 384</t>
  </si>
  <si>
    <t>Потребители</t>
  </si>
  <si>
    <t>Код строки</t>
  </si>
  <si>
    <t>Объем электрической энергии за отчетный месяц (год), тыс кВтч всего</t>
  </si>
  <si>
    <t>Стоимость электрической энергии за отчетный месяц (год) с НДС, тыс. руб. всего</t>
  </si>
  <si>
    <t>Стоимость электрической энергии за отчетный месяц (год) без НДС, тыс. руб. всего</t>
  </si>
  <si>
    <t>Объем электрической энергии потребителей, осуществляющих оплату по одноставочному тарифу за отчетный месяц (год), тыс. кВтч всего</t>
  </si>
  <si>
    <t>Стоимость электрической энергии потребителей, осуществляющих оплату по одноставочному тарифу за отчетный месяц (год) с НДС, тыс. руб. всего</t>
  </si>
  <si>
    <t>Стоимость электрической энергии потребителей, осуществляющих оплату по одноставочному тарифу за отчетный месяц (год) без НДС, тыс. руб. всего</t>
  </si>
  <si>
    <t>Объем электрической энергии потребителей, осуществляющих оплату по зонным тарифам за отчетный месяц (год), тыс. кВтч</t>
  </si>
  <si>
    <t>Стоимость электрической энергии потребителей, осуществляющих оплату по зонным тарифам за отчетный месяц (год) с НДС, тыс. руб. всего</t>
  </si>
  <si>
    <t>Стоимость электрической энергии потребителей, осуществляющих оплату по зонным тарифам за отчетный месяц (год) без НДС, тыс. руб. всего</t>
  </si>
  <si>
    <t>ночь</t>
  </si>
  <si>
    <t>пик</t>
  </si>
  <si>
    <t>полупик</t>
  </si>
  <si>
    <t>БАЗОВЫЕ</t>
  </si>
  <si>
    <t>Всего</t>
  </si>
  <si>
    <t>Население, всего</t>
  </si>
  <si>
    <t>Промышленные с присоединенной мощностью от 750 КВа</t>
  </si>
  <si>
    <t>Население, проживающее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</t>
  </si>
  <si>
    <t>Промышленные с присоединенной мощностью до 750 КВа</t>
  </si>
  <si>
    <t>Население, проживающее в городских населенных пунктах в домах, оборудованных в установленном порядке стационарными электроплитами и (или) электроотопительными установками</t>
  </si>
  <si>
    <t>Электрифицированный ж/д транспорт</t>
  </si>
  <si>
    <t>Население, проживающее в сельских населенных пунктах</t>
  </si>
  <si>
    <t>Другие энергоснабжающие организации</t>
  </si>
  <si>
    <t>Потребители, приравненные к населению</t>
  </si>
  <si>
    <t>Непромышленные с присоединенной мощностью от 750 КВа</t>
  </si>
  <si>
    <t>Полезный отпуск - всего</t>
  </si>
  <si>
    <t>Руководитель организации</t>
  </si>
  <si>
    <t>(Ф.И.О.)</t>
  </si>
  <si>
    <t>(подпись)</t>
  </si>
  <si>
    <t>Должностное лицо,</t>
  </si>
  <si>
    <t xml:space="preserve"> ответственное за</t>
  </si>
  <si>
    <t>(должность)</t>
  </si>
  <si>
    <t>составление формы</t>
  </si>
  <si>
    <t>«____» _________20__ год</t>
  </si>
  <si>
    <t>(номер контактного телефона)</t>
  </si>
  <si>
    <t>(дата составления документа)</t>
  </si>
  <si>
    <t>Здесь Вы можете оставить свои комментарии.</t>
  </si>
  <si>
    <t>Раздел I. Полезный отпуск электроэнергии и мощности, реализуемой по регулируемым тарифам (ценам)</t>
  </si>
  <si>
    <t>В. Полезный отпуск электроэнергии, реализуемой населению и приравненным к нему категориям потребителей</t>
  </si>
  <si>
    <t>Коды по ОКЕИ: 1000 киловатт-часов – 246, мегаватт – 215, тысяча рублей – 384</t>
  </si>
  <si>
    <t>Объем электрической энергии за отчетный месяц (год), тыс кВт ч всего</t>
  </si>
  <si>
    <t>Стоимость электрической энергии за отчетный месяц (год) с НДС, тыс руб всего</t>
  </si>
  <si>
    <t>Стоимость электрической энергии за отчетный месяц (год) без НДС, тыс руб всего</t>
  </si>
  <si>
    <t>Объем электрической энергии потребителей, осуществляющих оплату по одноставочному тарифу за отчетный месяц (год), тыс кВт ч всего</t>
  </si>
  <si>
    <t>Стоимость электрической энергии потребителей, осуществляющих оплату по одноставочному тарифу за отчетный месяц (год) с НДС, тыс руб всего</t>
  </si>
  <si>
    <t>Стоимость электрической энергии потребителей, осуществляющих оплату по одноставочному тарифу за отчетный месяц (год) без НДС,  тыс руб всего</t>
  </si>
  <si>
    <t>Объем электрической энергии потребителей, осуществляющих оплату по зонным тарифам за отчетный месяц (год), тыс кВт ч</t>
  </si>
  <si>
    <t>Стоимость электрической энергии потребителей, осуществляющих оплату по зонным тарифам за отчетный месяц (год) с НДС, тыс руб всего</t>
  </si>
  <si>
    <t>Стоимость электрической энергии потребителей, осуществляющих оплату по зонным тарифам за отчетный месяц (год) без НДС, тыс руб всего</t>
  </si>
  <si>
    <t>полупик (день)</t>
  </si>
  <si>
    <t>в пределах социальной нормы</t>
  </si>
  <si>
    <t>сверх социальной нормы</t>
  </si>
  <si>
    <t>Население, проживающее в городских населенных пунктах в домах, оборудованных в установленном порядке стационарными электроплитами</t>
  </si>
  <si>
    <t>Население, проживающее в городских населенных пунктах в домах, оборудованных в установленном порядке стационарными электроотопительными установками</t>
  </si>
  <si>
    <t> 270</t>
  </si>
  <si>
    <t> 280</t>
  </si>
  <si>
    <t>Население, проживающее в городских населенных пунктах в домах, оборудованных в установленном порядке стационарными электроплитами и электроотопительными установками</t>
  </si>
  <si>
    <t> 290</t>
  </si>
  <si>
    <t> 300</t>
  </si>
  <si>
    <t> 310</t>
  </si>
  <si>
    <t> 320</t>
  </si>
  <si>
    <t> 330</t>
  </si>
  <si>
    <t> 340</t>
  </si>
  <si>
    <t>Потребители, приравненные к населению, всего</t>
  </si>
  <si>
    <t> 400</t>
  </si>
  <si>
    <t> 410</t>
  </si>
  <si>
    <t> 420</t>
  </si>
  <si>
    <t>в том числе:</t>
  </si>
  <si>
    <t> 430</t>
  </si>
  <si>
    <t>Исполнители коммунальных услуг</t>
  </si>
  <si>
    <t> 440</t>
  </si>
  <si>
    <t> 450</t>
  </si>
  <si>
    <t> 460</t>
  </si>
  <si>
    <t>Садоводческие, огороднические или дачные некоммерческие объединения граждан</t>
  </si>
  <si>
    <t> 470</t>
  </si>
  <si>
    <t> 480</t>
  </si>
  <si>
    <t> 490</t>
  </si>
  <si>
    <t>Религиозные организации</t>
  </si>
  <si>
    <t> 500</t>
  </si>
  <si>
    <t> 510</t>
  </si>
  <si>
    <t> 520</t>
  </si>
  <si>
    <t>Бюджетные организации (проживание военнослужащих, содержание осужденных)</t>
  </si>
  <si>
    <t> 530</t>
  </si>
  <si>
    <t> 540</t>
  </si>
  <si>
    <t> 550</t>
  </si>
  <si>
    <t>Некоммерческие объединения граждан  (гаражно-строительные, гаражные кооперативы)</t>
  </si>
  <si>
    <t> 560</t>
  </si>
  <si>
    <t> 570</t>
  </si>
  <si>
    <t> 580</t>
  </si>
  <si>
    <t>Хозяйственные постройки физических лиц</t>
  </si>
  <si>
    <t> 590</t>
  </si>
  <si>
    <t> 600</t>
  </si>
  <si>
    <t> 610</t>
  </si>
  <si>
    <t>Гарантирующие поставщики, энергосбытовые, энергоснабжающие организации, приобретающие электрическую энергию (мощность) в целях дальнейшей продажи населению</t>
  </si>
  <si>
    <t> 700</t>
  </si>
  <si>
    <t> 710</t>
  </si>
  <si>
    <t> 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</si>
</sst>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indexed="9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b/>
      <sz val="9"/>
      <color indexed="55"/>
      <name val="Tahoma"/>
      <family val="2"/>
      <charset val="204"/>
    </font>
    <font>
      <sz val="9"/>
      <name val="Tahoma"/>
      <family val="2"/>
      <charset val="204"/>
    </font>
    <font>
      <sz val="12"/>
      <name val="Tahoma"/>
      <family val="2"/>
      <charset val="204"/>
    </font>
    <font>
      <sz val="9"/>
      <color theme="1" tint="0.14999847407452621"/>
      <name val="Tahoma"/>
      <family val="2"/>
      <charset val="204"/>
    </font>
    <font>
      <sz val="11"/>
      <color indexed="8"/>
      <name val="Calibri"/>
      <family val="2"/>
      <charset val="204"/>
    </font>
    <font>
      <b/>
      <sz val="9"/>
      <color theme="1" tint="0.14999847407452621"/>
      <name val="Tahoma"/>
      <family val="2"/>
      <charset val="204"/>
    </font>
    <font>
      <sz val="9"/>
      <color theme="0" tint="-0.499984740745262"/>
      <name val="Tahoma"/>
      <family val="2"/>
      <charset val="204"/>
    </font>
    <font>
      <sz val="9"/>
      <color rgb="FF00000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0"/>
        <bgColor indexed="64"/>
      </patternFill>
    </fill>
  </fills>
  <borders count="52">
    <border>
      <left/>
      <right/>
      <top/>
      <bottom/>
      <diagonal/>
    </border>
    <border>
      <left style="thin">
        <color indexed="63"/>
      </left>
      <right/>
      <top style="thin">
        <color indexed="63"/>
      </top>
      <bottom style="medium">
        <color indexed="63"/>
      </bottom>
      <diagonal/>
    </border>
    <border>
      <left/>
      <right/>
      <top style="thin">
        <color indexed="63"/>
      </top>
      <bottom style="medium">
        <color indexed="63"/>
      </bottom>
      <diagonal/>
    </border>
    <border>
      <left/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3"/>
      </left>
      <right style="medium">
        <color indexed="63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3"/>
      </right>
      <top style="thin">
        <color indexed="64"/>
      </top>
      <bottom style="thin">
        <color indexed="64"/>
      </bottom>
      <diagonal/>
    </border>
    <border>
      <left style="medium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3"/>
      </left>
      <right style="medium">
        <color indexed="63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3"/>
      </right>
      <top style="thin">
        <color indexed="64"/>
      </top>
      <bottom style="medium">
        <color indexed="64"/>
      </bottom>
      <diagonal/>
    </border>
    <border>
      <left style="medium">
        <color indexed="63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3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3"/>
      </right>
      <top/>
      <bottom/>
      <diagonal/>
    </border>
    <border>
      <left style="thin">
        <color indexed="64"/>
      </left>
      <right/>
      <top/>
      <bottom style="medium">
        <color indexed="63"/>
      </bottom>
      <diagonal/>
    </border>
    <border>
      <left/>
      <right/>
      <top/>
      <bottom style="medium">
        <color indexed="63"/>
      </bottom>
      <diagonal/>
    </border>
    <border>
      <left/>
      <right style="medium">
        <color indexed="63"/>
      </right>
      <top/>
      <bottom style="medium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 style="medium">
        <color indexed="64"/>
      </right>
      <top style="thin">
        <color indexed="63"/>
      </top>
      <bottom/>
      <diagonal/>
    </border>
    <border>
      <left style="thin">
        <color indexed="63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3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96795556505021"/>
      </right>
      <top style="thin">
        <color indexed="55"/>
      </top>
      <bottom/>
      <diagonal/>
    </border>
    <border>
      <left style="thin">
        <color theme="1" tint="0.14996795556505021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93743705557422"/>
      </right>
      <top style="thin">
        <color indexed="55"/>
      </top>
      <bottom/>
      <diagonal/>
    </border>
    <border>
      <left style="thin">
        <color theme="1" tint="0.14993743705557422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90691854609822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96795556505021"/>
      </right>
      <top style="thin">
        <color indexed="55"/>
      </top>
      <bottom style="thin">
        <color indexed="55"/>
      </bottom>
      <diagonal/>
    </border>
    <border>
      <left style="thin">
        <color theme="1" tint="0.14996795556505021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93743705557422"/>
      </right>
      <top style="thin">
        <color indexed="55"/>
      </top>
      <bottom style="thin">
        <color indexed="55"/>
      </bottom>
      <diagonal/>
    </border>
    <border>
      <left style="thin">
        <color theme="1" tint="0.14993743705557422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90691854609822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49" fontId="7" fillId="0" borderId="0" applyBorder="0">
      <alignment vertical="top"/>
    </xf>
  </cellStyleXfs>
  <cellXfs count="199">
    <xf numFmtId="0" fontId="0" fillId="0" borderId="0" xfId="0"/>
    <xf numFmtId="0" fontId="2" fillId="0" borderId="0" xfId="1" applyNumberFormat="1" applyFont="1" applyProtection="1"/>
    <xf numFmtId="0" fontId="3" fillId="0" borderId="0" xfId="1" applyFont="1" applyProtection="1"/>
    <xf numFmtId="0" fontId="2" fillId="0" borderId="0" xfId="2" applyFont="1" applyProtection="1"/>
    <xf numFmtId="49" fontId="2" fillId="0" borderId="0" xfId="1" applyNumberFormat="1" applyFont="1" applyProtection="1"/>
    <xf numFmtId="0" fontId="2" fillId="0" borderId="0" xfId="1" applyFont="1" applyProtection="1"/>
    <xf numFmtId="0" fontId="2" fillId="0" borderId="0" xfId="1" applyFont="1" applyBorder="1" applyProtection="1"/>
    <xf numFmtId="0" fontId="4" fillId="0" borderId="0" xfId="1" applyFont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6" fillId="0" borderId="18" xfId="1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vertical="center" wrapText="1"/>
    </xf>
    <xf numFmtId="0" fontId="7" fillId="0" borderId="5" xfId="0" applyFont="1" applyBorder="1" applyAlignment="1" applyProtection="1">
      <alignment horizontal="center" vertical="center" wrapText="1"/>
    </xf>
    <xf numFmtId="164" fontId="3" fillId="4" borderId="6" xfId="1" applyNumberFormat="1" applyFont="1" applyFill="1" applyBorder="1" applyAlignment="1" applyProtection="1">
      <alignment horizontal="right" vertical="center" wrapText="1"/>
    </xf>
    <xf numFmtId="164" fontId="3" fillId="4" borderId="7" xfId="1" applyNumberFormat="1" applyFont="1" applyFill="1" applyBorder="1" applyAlignment="1" applyProtection="1">
      <alignment horizontal="right" vertical="center" wrapText="1"/>
    </xf>
    <xf numFmtId="164" fontId="3" fillId="4" borderId="8" xfId="1" applyNumberFormat="1" applyFont="1" applyFill="1" applyBorder="1" applyAlignment="1" applyProtection="1">
      <alignment horizontal="right" vertical="center" wrapText="1"/>
    </xf>
    <xf numFmtId="164" fontId="3" fillId="4" borderId="10" xfId="1" applyNumberFormat="1" applyFont="1" applyFill="1" applyBorder="1" applyAlignment="1" applyProtection="1">
      <alignment horizontal="right" vertical="center" wrapText="1"/>
    </xf>
    <xf numFmtId="164" fontId="3" fillId="5" borderId="6" xfId="1" applyNumberFormat="1" applyFont="1" applyFill="1" applyBorder="1" applyAlignment="1" applyProtection="1">
      <alignment horizontal="right" vertical="center" wrapText="1"/>
      <protection locked="0"/>
    </xf>
    <xf numFmtId="164" fontId="3" fillId="5" borderId="7" xfId="1" applyNumberFormat="1" applyFont="1" applyFill="1" applyBorder="1" applyAlignment="1" applyProtection="1">
      <alignment horizontal="right" vertical="center" wrapText="1"/>
      <protection locked="0"/>
    </xf>
    <xf numFmtId="164" fontId="3" fillId="5" borderId="8" xfId="1" applyNumberFormat="1" applyFont="1" applyFill="1" applyBorder="1" applyAlignment="1" applyProtection="1">
      <alignment horizontal="right" vertical="center" wrapText="1"/>
      <protection locked="0"/>
    </xf>
    <xf numFmtId="164" fontId="3" fillId="5" borderId="10" xfId="1" applyNumberFormat="1" applyFont="1" applyFill="1" applyBorder="1" applyAlignment="1" applyProtection="1">
      <alignment horizontal="right" vertical="center" wrapText="1"/>
      <protection locked="0"/>
    </xf>
    <xf numFmtId="0" fontId="7" fillId="0" borderId="15" xfId="0" applyFont="1" applyBorder="1" applyAlignment="1" applyProtection="1">
      <alignment vertical="center" wrapText="1"/>
    </xf>
    <xf numFmtId="0" fontId="7" fillId="0" borderId="12" xfId="0" applyFont="1" applyBorder="1" applyAlignment="1" applyProtection="1">
      <alignment horizontal="center" vertical="center" wrapText="1"/>
    </xf>
    <xf numFmtId="164" fontId="3" fillId="4" borderId="13" xfId="1" applyNumberFormat="1" applyFont="1" applyFill="1" applyBorder="1" applyAlignment="1" applyProtection="1">
      <alignment horizontal="right" vertical="center" wrapText="1"/>
    </xf>
    <xf numFmtId="164" fontId="3" fillId="4" borderId="14" xfId="1" applyNumberFormat="1" applyFont="1" applyFill="1" applyBorder="1" applyAlignment="1" applyProtection="1">
      <alignment horizontal="right" vertical="center" wrapText="1"/>
    </xf>
    <xf numFmtId="164" fontId="3" fillId="4" borderId="15" xfId="1" applyNumberFormat="1" applyFont="1" applyFill="1" applyBorder="1" applyAlignment="1" applyProtection="1">
      <alignment horizontal="right" vertical="center" wrapText="1"/>
    </xf>
    <xf numFmtId="164" fontId="3" fillId="4" borderId="17" xfId="1" applyNumberFormat="1" applyFont="1" applyFill="1" applyBorder="1" applyAlignment="1" applyProtection="1">
      <alignment horizontal="right" vertical="center" wrapText="1"/>
    </xf>
    <xf numFmtId="0" fontId="3" fillId="0" borderId="0" xfId="1" applyFont="1" applyBorder="1" applyProtection="1"/>
    <xf numFmtId="0" fontId="3" fillId="0" borderId="0" xfId="1" applyFont="1" applyAlignment="1" applyProtection="1">
      <alignment horizontal="center" vertical="center"/>
    </xf>
    <xf numFmtId="0" fontId="3" fillId="0" borderId="19" xfId="1" applyFont="1" applyBorder="1" applyProtection="1"/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horizontal="left" vertical="center"/>
    </xf>
    <xf numFmtId="0" fontId="3" fillId="0" borderId="0" xfId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center" vertical="center"/>
    </xf>
    <xf numFmtId="0" fontId="3" fillId="0" borderId="0" xfId="1" applyFont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 vertical="center"/>
    </xf>
    <xf numFmtId="0" fontId="3" fillId="0" borderId="0" xfId="1" applyFont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9" fillId="0" borderId="0" xfId="1" applyFont="1" applyProtection="1"/>
    <xf numFmtId="0" fontId="9" fillId="0" borderId="0" xfId="1" applyNumberFormat="1" applyFont="1" applyProtection="1"/>
    <xf numFmtId="0" fontId="9" fillId="0" borderId="0" xfId="2" applyFont="1" applyProtection="1"/>
    <xf numFmtId="49" fontId="9" fillId="0" borderId="0" xfId="1" applyNumberFormat="1" applyFont="1" applyProtection="1"/>
    <xf numFmtId="0" fontId="9" fillId="0" borderId="0" xfId="1" applyFont="1" applyBorder="1" applyProtection="1"/>
    <xf numFmtId="0" fontId="11" fillId="0" borderId="36" xfId="4" applyFont="1" applyFill="1" applyBorder="1" applyAlignment="1" applyProtection="1">
      <alignment vertical="center"/>
    </xf>
    <xf numFmtId="0" fontId="9" fillId="0" borderId="36" xfId="1" applyFont="1" applyFill="1" applyBorder="1" applyAlignment="1" applyProtection="1">
      <alignment vertical="center"/>
    </xf>
    <xf numFmtId="0" fontId="9" fillId="0" borderId="0" xfId="1" applyFont="1" applyFill="1" applyBorder="1" applyAlignment="1" applyProtection="1">
      <alignment vertical="center"/>
    </xf>
    <xf numFmtId="49" fontId="9" fillId="0" borderId="0" xfId="5" applyFont="1" applyBorder="1">
      <alignment vertical="top"/>
    </xf>
    <xf numFmtId="0" fontId="9" fillId="0" borderId="0" xfId="5" applyNumberFormat="1" applyFont="1" applyBorder="1" applyAlignment="1">
      <alignment vertical="center"/>
    </xf>
    <xf numFmtId="49" fontId="9" fillId="0" borderId="0" xfId="5" applyFont="1" applyBorder="1" applyAlignment="1">
      <alignment horizontal="right" vertical="center"/>
    </xf>
    <xf numFmtId="49" fontId="9" fillId="0" borderId="46" xfId="5" applyFont="1" applyBorder="1" applyAlignment="1">
      <alignment horizontal="center" vertical="center" wrapText="1"/>
    </xf>
    <xf numFmtId="49" fontId="9" fillId="0" borderId="44" xfId="5" applyFont="1" applyBorder="1" applyAlignment="1">
      <alignment horizontal="center" vertical="center" wrapText="1"/>
    </xf>
    <xf numFmtId="49" fontId="9" fillId="0" borderId="47" xfId="5" applyFont="1" applyBorder="1" applyAlignment="1">
      <alignment horizontal="center" vertical="center" wrapText="1"/>
    </xf>
    <xf numFmtId="49" fontId="9" fillId="0" borderId="48" xfId="5" applyFont="1" applyBorder="1" applyAlignment="1">
      <alignment horizontal="center" vertical="center" wrapText="1"/>
    </xf>
    <xf numFmtId="49" fontId="9" fillId="0" borderId="49" xfId="5" applyFont="1" applyBorder="1" applyAlignment="1">
      <alignment horizontal="center" vertical="center" wrapText="1"/>
    </xf>
    <xf numFmtId="49" fontId="9" fillId="0" borderId="36" xfId="5" applyFont="1" applyBorder="1" applyAlignment="1">
      <alignment horizontal="center" vertical="center" wrapText="1"/>
    </xf>
    <xf numFmtId="49" fontId="9" fillId="0" borderId="37" xfId="5" applyFont="1" applyBorder="1" applyAlignment="1">
      <alignment horizontal="center" vertical="center" wrapText="1"/>
    </xf>
    <xf numFmtId="49" fontId="9" fillId="0" borderId="43" xfId="5" applyFont="1" applyBorder="1" applyAlignment="1">
      <alignment horizontal="center" vertical="center" wrapText="1"/>
    </xf>
    <xf numFmtId="0" fontId="12" fillId="0" borderId="36" xfId="1" applyFont="1" applyBorder="1" applyAlignment="1" applyProtection="1">
      <alignment horizontal="center" vertical="center" wrapText="1"/>
    </xf>
    <xf numFmtId="49" fontId="9" fillId="0" borderId="37" xfId="5" applyFont="1" applyBorder="1" applyAlignment="1">
      <alignment vertical="center" wrapText="1"/>
    </xf>
    <xf numFmtId="164" fontId="13" fillId="6" borderId="37" xfId="1" applyNumberFormat="1" applyFont="1" applyFill="1" applyBorder="1" applyAlignment="1" applyProtection="1">
      <alignment horizontal="center" vertical="center" wrapText="1"/>
      <protection locked="0"/>
    </xf>
    <xf numFmtId="164" fontId="9" fillId="6" borderId="37" xfId="1" applyNumberFormat="1" applyFont="1" applyFill="1" applyBorder="1" applyAlignment="1" applyProtection="1">
      <alignment horizontal="right" vertical="center" wrapText="1"/>
      <protection locked="0"/>
    </xf>
    <xf numFmtId="164" fontId="9" fillId="6" borderId="38" xfId="1" applyNumberFormat="1" applyFont="1" applyFill="1" applyBorder="1" applyAlignment="1" applyProtection="1">
      <alignment horizontal="right" vertical="center" wrapText="1"/>
      <protection locked="0"/>
    </xf>
    <xf numFmtId="164" fontId="9" fillId="6" borderId="39" xfId="1" applyNumberFormat="1" applyFont="1" applyFill="1" applyBorder="1" applyAlignment="1" applyProtection="1">
      <alignment horizontal="right" vertical="center" wrapText="1"/>
      <protection locked="0"/>
    </xf>
    <xf numFmtId="164" fontId="9" fillId="6" borderId="40" xfId="1" applyNumberFormat="1" applyFont="1" applyFill="1" applyBorder="1" applyAlignment="1" applyProtection="1">
      <alignment horizontal="right" vertical="center" wrapText="1"/>
      <protection locked="0"/>
    </xf>
    <xf numFmtId="164" fontId="9" fillId="6" borderId="41" xfId="1" applyNumberFormat="1" applyFont="1" applyFill="1" applyBorder="1" applyAlignment="1" applyProtection="1">
      <alignment horizontal="right" vertical="center" wrapText="1"/>
      <protection locked="0"/>
    </xf>
    <xf numFmtId="164" fontId="9" fillId="6" borderId="42" xfId="1" applyNumberFormat="1" applyFont="1" applyFill="1" applyBorder="1" applyAlignment="1" applyProtection="1">
      <alignment horizontal="right" vertical="center" wrapText="1"/>
      <protection locked="0"/>
    </xf>
    <xf numFmtId="164" fontId="9" fillId="6" borderId="36" xfId="1" applyNumberFormat="1" applyFont="1" applyFill="1" applyBorder="1" applyAlignment="1" applyProtection="1">
      <alignment horizontal="right" vertical="center" wrapText="1"/>
      <protection locked="0"/>
    </xf>
    <xf numFmtId="164" fontId="9" fillId="6" borderId="43" xfId="1" applyNumberFormat="1" applyFont="1" applyFill="1" applyBorder="1" applyAlignment="1" applyProtection="1">
      <alignment horizontal="right" vertical="center" wrapText="1"/>
      <protection locked="0"/>
    </xf>
    <xf numFmtId="164" fontId="13" fillId="6" borderId="37" xfId="1" applyNumberFormat="1" applyFont="1" applyFill="1" applyBorder="1" applyAlignment="1" applyProtection="1">
      <alignment horizontal="center" vertical="center"/>
      <protection locked="0"/>
    </xf>
    <xf numFmtId="164" fontId="9" fillId="6" borderId="37" xfId="1" applyNumberFormat="1" applyFont="1" applyFill="1" applyBorder="1" applyAlignment="1" applyProtection="1">
      <alignment horizontal="right" vertical="center"/>
      <protection locked="0"/>
    </xf>
    <xf numFmtId="164" fontId="9" fillId="6" borderId="38" xfId="1" applyNumberFormat="1" applyFont="1" applyFill="1" applyBorder="1" applyAlignment="1" applyProtection="1">
      <alignment horizontal="right" vertical="center"/>
      <protection locked="0"/>
    </xf>
    <xf numFmtId="164" fontId="9" fillId="6" borderId="39" xfId="1" applyNumberFormat="1" applyFont="1" applyFill="1" applyBorder="1" applyAlignment="1" applyProtection="1">
      <alignment horizontal="right" vertical="center"/>
      <protection locked="0"/>
    </xf>
    <xf numFmtId="164" fontId="9" fillId="6" borderId="40" xfId="1" applyNumberFormat="1" applyFont="1" applyFill="1" applyBorder="1" applyAlignment="1" applyProtection="1">
      <alignment horizontal="right" vertical="center"/>
      <protection locked="0"/>
    </xf>
    <xf numFmtId="164" fontId="9" fillId="6" borderId="41" xfId="1" applyNumberFormat="1" applyFont="1" applyFill="1" applyBorder="1" applyAlignment="1" applyProtection="1">
      <alignment horizontal="right" vertical="center"/>
      <protection locked="0"/>
    </xf>
    <xf numFmtId="164" fontId="9" fillId="6" borderId="42" xfId="1" applyNumberFormat="1" applyFont="1" applyFill="1" applyBorder="1" applyAlignment="1" applyProtection="1">
      <alignment horizontal="right" vertical="center"/>
      <protection locked="0"/>
    </xf>
    <xf numFmtId="164" fontId="9" fillId="6" borderId="36" xfId="1" applyNumberFormat="1" applyFont="1" applyFill="1" applyBorder="1" applyAlignment="1" applyProtection="1">
      <alignment horizontal="right" vertical="center"/>
      <protection locked="0"/>
    </xf>
    <xf numFmtId="164" fontId="9" fillId="6" borderId="43" xfId="1" applyNumberFormat="1" applyFont="1" applyFill="1" applyBorder="1" applyAlignment="1" applyProtection="1">
      <alignment horizontal="right" vertical="center"/>
      <protection locked="0"/>
    </xf>
    <xf numFmtId="164" fontId="13" fillId="6" borderId="37" xfId="1" applyNumberFormat="1" applyFont="1" applyFill="1" applyBorder="1" applyAlignment="1" applyProtection="1">
      <alignment horizontal="center"/>
      <protection locked="0"/>
    </xf>
    <xf numFmtId="164" fontId="9" fillId="6" borderId="37" xfId="1" applyNumberFormat="1" applyFont="1" applyFill="1" applyBorder="1" applyAlignment="1" applyProtection="1">
      <alignment horizontal="right"/>
      <protection locked="0"/>
    </xf>
    <xf numFmtId="164" fontId="9" fillId="6" borderId="38" xfId="1" applyNumberFormat="1" applyFont="1" applyFill="1" applyBorder="1" applyAlignment="1" applyProtection="1">
      <alignment horizontal="right"/>
      <protection locked="0"/>
    </xf>
    <xf numFmtId="164" fontId="9" fillId="6" borderId="39" xfId="1" applyNumberFormat="1" applyFont="1" applyFill="1" applyBorder="1" applyAlignment="1" applyProtection="1">
      <alignment horizontal="right"/>
      <protection locked="0"/>
    </xf>
    <xf numFmtId="164" fontId="9" fillId="6" borderId="40" xfId="1" applyNumberFormat="1" applyFont="1" applyFill="1" applyBorder="1" applyAlignment="1" applyProtection="1">
      <alignment horizontal="right"/>
      <protection locked="0"/>
    </xf>
    <xf numFmtId="164" fontId="9" fillId="6" borderId="41" xfId="1" applyNumberFormat="1" applyFont="1" applyFill="1" applyBorder="1" applyAlignment="1" applyProtection="1">
      <alignment horizontal="right"/>
      <protection locked="0"/>
    </xf>
    <xf numFmtId="164" fontId="9" fillId="6" borderId="42" xfId="1" applyNumberFormat="1" applyFont="1" applyFill="1" applyBorder="1" applyAlignment="1" applyProtection="1">
      <alignment horizontal="right"/>
      <protection locked="0"/>
    </xf>
    <xf numFmtId="164" fontId="9" fillId="6" borderId="36" xfId="1" applyNumberFormat="1" applyFont="1" applyFill="1" applyBorder="1" applyAlignment="1" applyProtection="1">
      <alignment horizontal="right"/>
      <protection locked="0"/>
    </xf>
    <xf numFmtId="164" fontId="9" fillId="6" borderId="43" xfId="1" applyNumberFormat="1" applyFont="1" applyFill="1" applyBorder="1" applyAlignment="1" applyProtection="1">
      <alignment horizontal="right"/>
      <protection locked="0"/>
    </xf>
    <xf numFmtId="164" fontId="9" fillId="6" borderId="44" xfId="1" applyNumberFormat="1" applyFont="1" applyFill="1" applyBorder="1" applyAlignment="1" applyProtection="1">
      <alignment horizontal="right"/>
      <protection locked="0"/>
    </xf>
    <xf numFmtId="164" fontId="9" fillId="6" borderId="45" xfId="1" applyNumberFormat="1" applyFont="1" applyFill="1" applyBorder="1" applyAlignment="1" applyProtection="1">
      <alignment horizontal="right"/>
      <protection locked="0"/>
    </xf>
    <xf numFmtId="49" fontId="9" fillId="0" borderId="44" xfId="5" applyFont="1" applyBorder="1" applyAlignment="1">
      <alignment vertical="center" wrapText="1"/>
    </xf>
    <xf numFmtId="164" fontId="13" fillId="6" borderId="44" xfId="1" applyNumberFormat="1" applyFont="1" applyFill="1" applyBorder="1" applyAlignment="1" applyProtection="1">
      <alignment horizontal="center"/>
      <protection locked="0"/>
    </xf>
    <xf numFmtId="164" fontId="9" fillId="6" borderId="46" xfId="1" applyNumberFormat="1" applyFont="1" applyFill="1" applyBorder="1" applyAlignment="1" applyProtection="1">
      <alignment horizontal="right"/>
      <protection locked="0"/>
    </xf>
    <xf numFmtId="164" fontId="9" fillId="6" borderId="47" xfId="1" applyNumberFormat="1" applyFont="1" applyFill="1" applyBorder="1" applyAlignment="1" applyProtection="1">
      <alignment horizontal="right"/>
      <protection locked="0"/>
    </xf>
    <xf numFmtId="164" fontId="9" fillId="6" borderId="48" xfId="1" applyNumberFormat="1" applyFont="1" applyFill="1" applyBorder="1" applyAlignment="1" applyProtection="1">
      <alignment horizontal="right"/>
      <protection locked="0"/>
    </xf>
    <xf numFmtId="164" fontId="9" fillId="6" borderId="49" xfId="1" applyNumberFormat="1" applyFont="1" applyFill="1" applyBorder="1" applyAlignment="1" applyProtection="1">
      <alignment horizontal="right"/>
      <protection locked="0"/>
    </xf>
    <xf numFmtId="164" fontId="9" fillId="6" borderId="50" xfId="1" applyNumberFormat="1" applyFont="1" applyFill="1" applyBorder="1" applyAlignment="1" applyProtection="1">
      <alignment horizontal="right"/>
      <protection locked="0"/>
    </xf>
    <xf numFmtId="164" fontId="9" fillId="6" borderId="51" xfId="1" applyNumberFormat="1" applyFont="1" applyFill="1" applyBorder="1" applyAlignment="1" applyProtection="1">
      <alignment horizontal="right"/>
      <protection locked="0"/>
    </xf>
    <xf numFmtId="49" fontId="9" fillId="0" borderId="37" xfId="5" applyFont="1" applyBorder="1" applyAlignment="1">
      <alignment horizontal="center" vertical="center" wrapText="1"/>
    </xf>
    <xf numFmtId="49" fontId="9" fillId="0" borderId="36" xfId="5" applyFont="1" applyBorder="1" applyAlignment="1">
      <alignment horizontal="center" vertical="center" wrapText="1"/>
    </xf>
    <xf numFmtId="49" fontId="9" fillId="0" borderId="43" xfId="5" applyFont="1" applyBorder="1" applyAlignment="1">
      <alignment horizontal="center" vertical="center" wrapText="1"/>
    </xf>
    <xf numFmtId="49" fontId="9" fillId="0" borderId="44" xfId="5" applyFont="1" applyBorder="1" applyAlignment="1">
      <alignment horizontal="center" vertical="center" wrapText="1"/>
    </xf>
    <xf numFmtId="49" fontId="9" fillId="0" borderId="37" xfId="5" applyFont="1" applyBorder="1" applyAlignment="1">
      <alignment horizontal="center" vertical="center" wrapText="1"/>
    </xf>
    <xf numFmtId="49" fontId="9" fillId="0" borderId="36" xfId="5" applyFont="1" applyBorder="1" applyAlignment="1">
      <alignment horizontal="center" vertical="center" wrapText="1"/>
    </xf>
    <xf numFmtId="49" fontId="9" fillId="0" borderId="43" xfId="5" applyFont="1" applyBorder="1" applyAlignment="1">
      <alignment horizontal="center" vertical="center" wrapText="1"/>
    </xf>
    <xf numFmtId="49" fontId="9" fillId="0" borderId="44" xfId="5" applyFont="1" applyBorder="1" applyAlignment="1">
      <alignment horizontal="center" vertical="center" wrapText="1"/>
    </xf>
    <xf numFmtId="49" fontId="9" fillId="0" borderId="37" xfId="5" applyFont="1" applyBorder="1" applyAlignment="1">
      <alignment horizontal="center" vertical="center" wrapText="1"/>
    </xf>
    <xf numFmtId="49" fontId="9" fillId="0" borderId="36" xfId="5" applyFont="1" applyBorder="1" applyAlignment="1">
      <alignment horizontal="center" vertical="center" wrapText="1"/>
    </xf>
    <xf numFmtId="49" fontId="9" fillId="0" borderId="43" xfId="5" applyFont="1" applyBorder="1" applyAlignment="1">
      <alignment horizontal="center" vertical="center" wrapText="1"/>
    </xf>
    <xf numFmtId="49" fontId="9" fillId="0" borderId="44" xfId="5" applyFont="1" applyBorder="1" applyAlignment="1">
      <alignment horizontal="center" vertical="center" wrapText="1"/>
    </xf>
    <xf numFmtId="49" fontId="9" fillId="0" borderId="37" xfId="5" applyFont="1" applyBorder="1" applyAlignment="1">
      <alignment horizontal="center" vertical="center" wrapText="1"/>
    </xf>
    <xf numFmtId="49" fontId="9" fillId="0" borderId="36" xfId="5" applyFont="1" applyBorder="1" applyAlignment="1">
      <alignment horizontal="center" vertical="center" wrapText="1"/>
    </xf>
    <xf numFmtId="49" fontId="9" fillId="0" borderId="43" xfId="5" applyFont="1" applyBorder="1" applyAlignment="1">
      <alignment horizontal="center" vertical="center" wrapText="1"/>
    </xf>
    <xf numFmtId="49" fontId="9" fillId="0" borderId="44" xfId="5" applyFont="1" applyBorder="1" applyAlignment="1">
      <alignment horizontal="center" vertical="center" wrapText="1"/>
    </xf>
    <xf numFmtId="49" fontId="9" fillId="0" borderId="37" xfId="5" applyFont="1" applyBorder="1" applyAlignment="1">
      <alignment horizontal="center" vertical="center" wrapText="1"/>
    </xf>
    <xf numFmtId="49" fontId="9" fillId="0" borderId="36" xfId="5" applyFont="1" applyBorder="1" applyAlignment="1">
      <alignment horizontal="center" vertical="center" wrapText="1"/>
    </xf>
    <xf numFmtId="49" fontId="9" fillId="0" borderId="43" xfId="5" applyFont="1" applyBorder="1" applyAlignment="1">
      <alignment horizontal="center" vertical="center" wrapText="1"/>
    </xf>
    <xf numFmtId="49" fontId="9" fillId="0" borderId="44" xfId="5" applyFont="1" applyBorder="1" applyAlignment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/>
    </xf>
    <xf numFmtId="0" fontId="4" fillId="2" borderId="2" xfId="1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left" vertical="center"/>
    </xf>
    <xf numFmtId="0" fontId="3" fillId="0" borderId="0" xfId="1" applyFont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3" fillId="0" borderId="19" xfId="1" applyFont="1" applyBorder="1" applyAlignment="1" applyProtection="1">
      <alignment horizontal="center" vertical="center"/>
    </xf>
    <xf numFmtId="0" fontId="3" fillId="0" borderId="19" xfId="1" applyFont="1" applyBorder="1" applyAlignment="1" applyProtection="1">
      <alignment horizontal="center" vertical="center" wrapText="1"/>
    </xf>
    <xf numFmtId="0" fontId="3" fillId="0" borderId="0" xfId="1" applyFont="1" applyAlignment="1" applyProtection="1">
      <alignment horizontal="center" vertical="center"/>
    </xf>
    <xf numFmtId="0" fontId="8" fillId="3" borderId="20" xfId="3" applyFont="1" applyFill="1" applyBorder="1" applyAlignment="1" applyProtection="1">
      <alignment horizontal="center" vertical="center"/>
    </xf>
    <xf numFmtId="0" fontId="8" fillId="3" borderId="21" xfId="3" applyFont="1" applyFill="1" applyBorder="1" applyAlignment="1" applyProtection="1">
      <alignment horizontal="center" vertical="center"/>
    </xf>
    <xf numFmtId="0" fontId="8" fillId="3" borderId="22" xfId="3" applyFont="1" applyFill="1" applyBorder="1" applyAlignment="1" applyProtection="1">
      <alignment horizontal="center" vertical="center"/>
    </xf>
    <xf numFmtId="0" fontId="8" fillId="3" borderId="23" xfId="3" applyFont="1" applyFill="1" applyBorder="1" applyAlignment="1" applyProtection="1">
      <alignment horizontal="center" vertical="center"/>
    </xf>
    <xf numFmtId="0" fontId="8" fillId="3" borderId="0" xfId="3" applyFont="1" applyFill="1" applyBorder="1" applyAlignment="1" applyProtection="1">
      <alignment horizontal="center" vertical="center"/>
    </xf>
    <xf numFmtId="0" fontId="8" fillId="3" borderId="24" xfId="3" applyFont="1" applyFill="1" applyBorder="1" applyAlignment="1" applyProtection="1">
      <alignment horizontal="center" vertical="center"/>
    </xf>
    <xf numFmtId="0" fontId="8" fillId="3" borderId="25" xfId="3" applyFont="1" applyFill="1" applyBorder="1" applyAlignment="1" applyProtection="1">
      <alignment horizontal="center" vertical="center"/>
    </xf>
    <xf numFmtId="0" fontId="8" fillId="3" borderId="26" xfId="3" applyFont="1" applyFill="1" applyBorder="1" applyAlignment="1" applyProtection="1">
      <alignment horizontal="center" vertical="center"/>
    </xf>
    <xf numFmtId="0" fontId="8" fillId="3" borderId="27" xfId="3" applyFont="1" applyFill="1" applyBorder="1" applyAlignment="1" applyProtection="1">
      <alignment horizontal="center" vertical="center"/>
    </xf>
    <xf numFmtId="0" fontId="3" fillId="5" borderId="28" xfId="1" applyFont="1" applyFill="1" applyBorder="1" applyAlignment="1" applyProtection="1">
      <alignment horizontal="center" vertical="top" wrapText="1"/>
      <protection locked="0"/>
    </xf>
    <xf numFmtId="0" fontId="3" fillId="5" borderId="29" xfId="1" applyFont="1" applyFill="1" applyBorder="1" applyAlignment="1" applyProtection="1">
      <alignment horizontal="center" vertical="top" wrapText="1"/>
      <protection locked="0"/>
    </xf>
    <xf numFmtId="0" fontId="3" fillId="5" borderId="30" xfId="1" applyFont="1" applyFill="1" applyBorder="1" applyAlignment="1" applyProtection="1">
      <alignment horizontal="center" vertical="top" wrapText="1"/>
      <protection locked="0"/>
    </xf>
    <xf numFmtId="0" fontId="3" fillId="5" borderId="31" xfId="1" applyFont="1" applyFill="1" applyBorder="1" applyAlignment="1" applyProtection="1">
      <alignment horizontal="center" vertical="top" wrapText="1"/>
      <protection locked="0"/>
    </xf>
    <xf numFmtId="0" fontId="3" fillId="5" borderId="0" xfId="1" applyFont="1" applyFill="1" applyBorder="1" applyAlignment="1" applyProtection="1">
      <alignment horizontal="center" vertical="top" wrapText="1"/>
      <protection locked="0"/>
    </xf>
    <xf numFmtId="0" fontId="3" fillId="5" borderId="32" xfId="1" applyFont="1" applyFill="1" applyBorder="1" applyAlignment="1" applyProtection="1">
      <alignment horizontal="center" vertical="top" wrapText="1"/>
      <protection locked="0"/>
    </xf>
    <xf numFmtId="0" fontId="3" fillId="5" borderId="33" xfId="1" applyFont="1" applyFill="1" applyBorder="1" applyAlignment="1" applyProtection="1">
      <alignment horizontal="center" vertical="top" wrapText="1"/>
      <protection locked="0"/>
    </xf>
    <xf numFmtId="0" fontId="3" fillId="5" borderId="34" xfId="1" applyFont="1" applyFill="1" applyBorder="1" applyAlignment="1" applyProtection="1">
      <alignment horizontal="center" vertical="top" wrapText="1"/>
      <protection locked="0"/>
    </xf>
    <xf numFmtId="0" fontId="3" fillId="5" borderId="35" xfId="1" applyFont="1" applyFill="1" applyBorder="1" applyAlignment="1" applyProtection="1">
      <alignment horizontal="center" vertical="top" wrapText="1"/>
      <protection locked="0"/>
    </xf>
    <xf numFmtId="0" fontId="3" fillId="0" borderId="0" xfId="1" applyFont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49" fontId="3" fillId="0" borderId="19" xfId="1" applyNumberFormat="1" applyFont="1" applyBorder="1" applyAlignment="1" applyProtection="1">
      <alignment horizontal="center" vertical="center"/>
    </xf>
    <xf numFmtId="0" fontId="3" fillId="0" borderId="19" xfId="1" applyNumberFormat="1" applyFont="1" applyBorder="1" applyAlignment="1" applyProtection="1">
      <alignment horizontal="center" vertical="center"/>
    </xf>
    <xf numFmtId="0" fontId="3" fillId="0" borderId="21" xfId="1" applyFont="1" applyBorder="1" applyAlignment="1" applyProtection="1">
      <alignment horizontal="center" vertical="center"/>
    </xf>
    <xf numFmtId="49" fontId="9" fillId="0" borderId="39" xfId="5" applyFont="1" applyBorder="1" applyAlignment="1">
      <alignment horizontal="center" vertical="center" wrapText="1"/>
    </xf>
    <xf numFmtId="49" fontId="9" fillId="0" borderId="37" xfId="5" applyFont="1" applyBorder="1" applyAlignment="1">
      <alignment horizontal="center" vertical="center" wrapText="1"/>
    </xf>
    <xf numFmtId="49" fontId="9" fillId="0" borderId="40" xfId="5" applyFont="1" applyBorder="1" applyAlignment="1">
      <alignment horizontal="center" vertical="center" wrapText="1"/>
    </xf>
    <xf numFmtId="49" fontId="9" fillId="0" borderId="41" xfId="5" applyFont="1" applyBorder="1" applyAlignment="1">
      <alignment horizontal="center" vertical="center" wrapText="1"/>
    </xf>
    <xf numFmtId="49" fontId="9" fillId="0" borderId="42" xfId="5" applyFont="1" applyBorder="1" applyAlignment="1">
      <alignment horizontal="center" vertical="center" wrapText="1"/>
    </xf>
    <xf numFmtId="49" fontId="9" fillId="0" borderId="36" xfId="5" applyFont="1" applyBorder="1" applyAlignment="1">
      <alignment horizontal="center" vertical="center" wrapText="1"/>
    </xf>
    <xf numFmtId="49" fontId="9" fillId="0" borderId="43" xfId="5" applyFont="1" applyBorder="1" applyAlignment="1">
      <alignment horizontal="center" vertical="center" wrapText="1"/>
    </xf>
    <xf numFmtId="0" fontId="9" fillId="0" borderId="36" xfId="1" applyFont="1" applyBorder="1" applyAlignment="1" applyProtection="1">
      <alignment horizontal="left" vertical="center"/>
    </xf>
    <xf numFmtId="0" fontId="9" fillId="0" borderId="0" xfId="1" applyFont="1" applyBorder="1" applyAlignment="1" applyProtection="1">
      <alignment horizontal="left" vertical="center"/>
    </xf>
    <xf numFmtId="49" fontId="9" fillId="0" borderId="37" xfId="5" applyFont="1" applyFill="1" applyBorder="1" applyAlignment="1" applyProtection="1">
      <alignment horizontal="center" vertical="center" wrapText="1"/>
    </xf>
    <xf numFmtId="49" fontId="9" fillId="0" borderId="44" xfId="5" applyFont="1" applyBorder="1" applyAlignment="1">
      <alignment horizontal="center" vertical="center" wrapText="1"/>
    </xf>
    <xf numFmtId="49" fontId="9" fillId="0" borderId="38" xfId="5" applyFont="1" applyBorder="1" applyAlignment="1">
      <alignment horizontal="center" vertical="center" wrapText="1"/>
    </xf>
    <xf numFmtId="49" fontId="9" fillId="0" borderId="45" xfId="5" applyFont="1" applyBorder="1" applyAlignment="1">
      <alignment horizontal="center" vertical="center" wrapText="1"/>
    </xf>
  </cellXfs>
  <cellStyles count="6">
    <cellStyle name="Обычный" xfId="0" builtinId="0"/>
    <cellStyle name="Обычный 10" xfId="5"/>
    <cellStyle name="Обычный_Полезный отпуск электроэнергии и мощности, реализуемой по нерегулируемым ценам" xfId="2"/>
    <cellStyle name="Обычный_Полезный отпуск электроэнергии и мощности, реализуемой по регулируемым ценам" xfId="1"/>
    <cellStyle name="Обычный_Продажа" xfId="3"/>
    <cellStyle name="Обычный_Шаблон по источникам для Модуля Реестр (2)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_&#1076;&#1086;&#1082;&#1091;&#1084;&#1077;&#1085;&#1090;&#1099;/&#1045;&#1048;&#1040;&#1057;%20&#1092;&#1086;&#1088;&#1084;&#1099;%20-46/2013/&#1069;&#1083;.&#1089;&#1077;&#1088;&#1074;/46&#1045;&#1045;.2012(v1.0)_&#1103;&#1085;&#1074;&#1072;&#1088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_&#1076;&#1086;&#1082;&#1091;&#1084;&#1077;&#1085;&#1090;&#1099;/&#1045;&#1048;&#1040;&#1057;%20&#1092;&#1086;&#1088;&#1084;&#1099;%20-46/2013/&#1069;&#1083;.&#1089;&#1077;&#1088;&#1074;/46EE.ST(v1.0)-%20%20&#1080;&#1102;&#1085;&#1100;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_&#1076;&#1086;&#1082;&#1091;&#1084;&#1077;&#1085;&#1090;&#1099;/&#1045;&#1048;&#1040;&#1057;%20&#1092;&#1086;&#1088;&#1084;&#1099;%20-46/2013/&#1069;&#1083;.&#1089;&#1077;&#1088;&#1074;/46&#1045;&#1045;.2012(v1.0)_&#1092;&#1077;&#1074;&#1088;&#1072;&#1083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_&#1076;&#1086;&#1082;&#1091;&#1084;&#1077;&#1085;&#1090;&#1099;/&#1045;&#1048;&#1040;&#1057;%20&#1092;&#1086;&#1088;&#1084;&#1099;%20-46/2013/&#1069;&#1083;.&#1089;&#1077;&#1088;&#1074;/46EE.2011(v1.2)-%20%20&#1084;&#1072;&#1088;&#1090;%20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_&#1076;&#1086;&#1082;&#1091;&#1084;&#1077;&#1085;&#1090;&#1099;/&#1045;&#1048;&#1040;&#1057;%20&#1092;&#1086;&#1088;&#1084;&#1099;%20-46/2013/&#1069;&#1083;.&#1089;&#1077;&#1088;&#1074;/46EE.2011(v1.2)-%20%20&#1072;&#1087;&#1088;&#1077;&#1083;&#1100;%20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_&#1076;&#1086;&#1082;&#1091;&#1084;&#1077;&#1085;&#1090;&#1099;/&#1045;&#1048;&#1040;&#1057;%20&#1092;&#1086;&#1088;&#1084;&#1099;%20-46/2013/&#1069;&#1083;.&#1089;&#1077;&#1088;&#1074;/46EE.2011(v1.2)-%20&#1084;&#1072;&#1081;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modProv"/>
      <sheetName val="Заголовок"/>
      <sheetName val="Указания"/>
      <sheetName val="Отпуск ээ по рег тар"/>
      <sheetName val="Отпуск ээ по рег тар (насел)"/>
      <sheetName val="Отпуск мощности по рег тар"/>
      <sheetName val="Отпуск ээ по нерег ценам"/>
      <sheetName val="Отпуск мощности по нерег ценам"/>
      <sheetName val="Продажа"/>
      <sheetName val="Покупка"/>
      <sheetName val="Проверка"/>
      <sheetName val="AllSheetsInThisWorkbook"/>
      <sheetName val="REESTR_ORG"/>
      <sheetName val="REESTR_FILTERED"/>
      <sheetName val="REESTR_MO"/>
      <sheetName val="TEHSHEET"/>
      <sheetName val="modfrmReestr"/>
      <sheetName val="modCommandButton"/>
      <sheetName val="modReestr"/>
    </sheetNames>
    <sheetDataSet>
      <sheetData sheetId="0"/>
      <sheetData sheetId="1"/>
      <sheetData sheetId="2"/>
      <sheetData sheetId="3">
        <row r="15">
          <cell r="E15" t="str">
            <v>Приморский край</v>
          </cell>
        </row>
        <row r="16">
          <cell r="E16" t="str">
            <v>ОАО "Электросервис"</v>
          </cell>
        </row>
        <row r="30">
          <cell r="G30" t="str">
            <v>Да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"Электросервис"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modProv"/>
      <sheetName val="Заголовок"/>
      <sheetName val="Указания"/>
      <sheetName val="Отпуск ээ по рег тар"/>
      <sheetName val="Отпуск ээ по рег тар (насел)"/>
      <sheetName val="Отпуск мощности по рег тар"/>
      <sheetName val="Отпуск ээ по нерег ценам"/>
      <sheetName val="Отпуск мощности по нерег ценам"/>
      <sheetName val="Продажа"/>
      <sheetName val="Покупка"/>
      <sheetName val="Проверка"/>
      <sheetName val="AllSheetsInThisWorkbook"/>
      <sheetName val="REESTR_ORG"/>
      <sheetName val="REESTR_FILTERED"/>
      <sheetName val="REESTR_MO"/>
      <sheetName val="TEHSHEET"/>
      <sheetName val="modfrmReestr"/>
      <sheetName val="modCommandButton"/>
      <sheetName val="modReestr"/>
    </sheetNames>
    <sheetDataSet>
      <sheetData sheetId="0"/>
      <sheetData sheetId="1"/>
      <sheetData sheetId="2"/>
      <sheetData sheetId="3">
        <row r="15">
          <cell r="E15" t="str">
            <v>Приморский край</v>
          </cell>
        </row>
        <row r="16">
          <cell r="E16" t="str">
            <v>ОАО "Электросервис"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по рег тар"/>
      <sheetName val="Отпуск ээ по рег тар (насел)"/>
      <sheetName val="Отпуск мощности по рег тар"/>
      <sheetName val="Отпуск ээ по нерег ценам"/>
      <sheetName val="Отпуск мощности по нерег ценам"/>
      <sheetName val="Продажа"/>
      <sheetName val="Покупка"/>
      <sheetName val="Проверка"/>
      <sheetName val="AllSheetsInThisWorkbook"/>
      <sheetName val="REESTR_ORG"/>
      <sheetName val="REESTR_FILTERED"/>
      <sheetName val="modUpdTemplMain"/>
      <sheetName val="REESTR_MO"/>
      <sheetName val="TEHSHEET"/>
      <sheetName val="modfrmReestr"/>
      <sheetName val="modCommandButton"/>
      <sheetName val="modReestr"/>
      <sheetName val="modProv"/>
      <sheetName val="Лист1"/>
    </sheetNames>
    <sheetDataSet>
      <sheetData sheetId="0"/>
      <sheetData sheetId="1"/>
      <sheetData sheetId="2"/>
      <sheetData sheetId="3"/>
      <sheetData sheetId="4">
        <row r="36">
          <cell r="F36" t="str">
            <v>Токарев Сергей Петрович</v>
          </cell>
        </row>
        <row r="44">
          <cell r="F44" t="str">
            <v>Панина Елена Петровна</v>
          </cell>
        </row>
        <row r="45">
          <cell r="F45" t="str">
            <v>начальник отдела сбыта</v>
          </cell>
        </row>
        <row r="46">
          <cell r="F46" t="str">
            <v>(42355)23503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по рег тар"/>
      <sheetName val="Отпуск ээ по рег тар (насел)"/>
      <sheetName val="Отпуск мощности по рег тар"/>
      <sheetName val="Отпуск ээ по нерег ценам"/>
      <sheetName val="Отпуск мощности по нерег ценам"/>
      <sheetName val="Продажа"/>
      <sheetName val="Покупка"/>
      <sheetName val="Проверка"/>
      <sheetName val="AllSheetsInThisWorkbook"/>
      <sheetName val="REESTR_ORG"/>
      <sheetName val="REESTR_FILTERED"/>
      <sheetName val="modUpdTemplMain"/>
      <sheetName val="REESTR_MO"/>
      <sheetName val="TEHSHEET"/>
      <sheetName val="modfrmReestr"/>
      <sheetName val="modCommandButton"/>
      <sheetName val="modReestr"/>
      <sheetName val="modProv"/>
      <sheetName val="Лист1"/>
    </sheetNames>
    <sheetDataSet>
      <sheetData sheetId="0"/>
      <sheetData sheetId="1"/>
      <sheetData sheetId="2"/>
      <sheetData sheetId="3"/>
      <sheetData sheetId="4">
        <row r="36">
          <cell r="F36" t="str">
            <v>Токарев Сергей Петрович</v>
          </cell>
        </row>
        <row r="44">
          <cell r="F44" t="str">
            <v>Панина Елена Петровна</v>
          </cell>
        </row>
        <row r="45">
          <cell r="F45" t="str">
            <v>начальник отдела сбыта</v>
          </cell>
        </row>
        <row r="46">
          <cell r="F46" t="str">
            <v>(42355)23503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по рег тар"/>
      <sheetName val="Отпуск ээ по рег тар (насел)"/>
      <sheetName val="Отпуск мощности по рег тар"/>
      <sheetName val="Отпуск ээ по нерег ценам"/>
      <sheetName val="Отпуск мощности по нерег ценам"/>
      <sheetName val="Продажа"/>
      <sheetName val="Покупка"/>
      <sheetName val="Проверка"/>
      <sheetName val="AllSheetsInThisWorkbook"/>
      <sheetName val="REESTR_ORG"/>
      <sheetName val="REESTR_FILTERED"/>
      <sheetName val="modUpdTemplMain"/>
      <sheetName val="REESTR_MO"/>
      <sheetName val="TEHSHEET"/>
      <sheetName val="modfrmReestr"/>
      <sheetName val="modCommandButton"/>
      <sheetName val="modReestr"/>
      <sheetName val="modProv"/>
      <sheetName val="Лист1"/>
    </sheetNames>
    <sheetDataSet>
      <sheetData sheetId="0"/>
      <sheetData sheetId="1"/>
      <sheetData sheetId="2"/>
      <sheetData sheetId="3"/>
      <sheetData sheetId="4">
        <row r="36">
          <cell r="F36" t="str">
            <v>Токарев Сергей Петрович</v>
          </cell>
        </row>
        <row r="44">
          <cell r="F44" t="str">
            <v>Панина Елена Петровна</v>
          </cell>
        </row>
        <row r="45">
          <cell r="F45" t="str">
            <v>начальник отдела сбыта</v>
          </cell>
        </row>
        <row r="46">
          <cell r="F46" t="str">
            <v>(42355)23503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topLeftCell="C4" workbookViewId="0">
      <selection activeCell="D18" sqref="D18"/>
    </sheetView>
  </sheetViews>
  <sheetFormatPr defaultRowHeight="12.75" x14ac:dyDescent="0.2"/>
  <cols>
    <col min="1" max="1" width="9.140625" style="5" hidden="1" customWidth="1"/>
    <col min="2" max="2" width="9.140625" style="2" hidden="1" customWidth="1"/>
    <col min="3" max="3" width="0.140625" style="2" customWidth="1"/>
    <col min="4" max="4" width="35.7109375" style="2" customWidth="1"/>
    <col min="5" max="5" width="8.7109375" style="2" customWidth="1"/>
    <col min="6" max="11" width="20.7109375" style="2" customWidth="1"/>
    <col min="12" max="20" width="11.7109375" style="2" customWidth="1"/>
    <col min="21" max="256" width="9.140625" style="2"/>
    <col min="257" max="258" width="0" style="2" hidden="1" customWidth="1"/>
    <col min="259" max="259" width="0.140625" style="2" customWidth="1"/>
    <col min="260" max="260" width="35.7109375" style="2" customWidth="1"/>
    <col min="261" max="261" width="8.7109375" style="2" customWidth="1"/>
    <col min="262" max="267" width="20.7109375" style="2" customWidth="1"/>
    <col min="268" max="276" width="11.7109375" style="2" customWidth="1"/>
    <col min="277" max="512" width="9.140625" style="2"/>
    <col min="513" max="514" width="0" style="2" hidden="1" customWidth="1"/>
    <col min="515" max="515" width="0.140625" style="2" customWidth="1"/>
    <col min="516" max="516" width="35.7109375" style="2" customWidth="1"/>
    <col min="517" max="517" width="8.7109375" style="2" customWidth="1"/>
    <col min="518" max="523" width="20.7109375" style="2" customWidth="1"/>
    <col min="524" max="532" width="11.7109375" style="2" customWidth="1"/>
    <col min="533" max="768" width="9.140625" style="2"/>
    <col min="769" max="770" width="0" style="2" hidden="1" customWidth="1"/>
    <col min="771" max="771" width="0.140625" style="2" customWidth="1"/>
    <col min="772" max="772" width="35.7109375" style="2" customWidth="1"/>
    <col min="773" max="773" width="8.7109375" style="2" customWidth="1"/>
    <col min="774" max="779" width="20.7109375" style="2" customWidth="1"/>
    <col min="780" max="788" width="11.7109375" style="2" customWidth="1"/>
    <col min="789" max="1024" width="9.140625" style="2"/>
    <col min="1025" max="1026" width="0" style="2" hidden="1" customWidth="1"/>
    <col min="1027" max="1027" width="0.140625" style="2" customWidth="1"/>
    <col min="1028" max="1028" width="35.7109375" style="2" customWidth="1"/>
    <col min="1029" max="1029" width="8.7109375" style="2" customWidth="1"/>
    <col min="1030" max="1035" width="20.7109375" style="2" customWidth="1"/>
    <col min="1036" max="1044" width="11.7109375" style="2" customWidth="1"/>
    <col min="1045" max="1280" width="9.140625" style="2"/>
    <col min="1281" max="1282" width="0" style="2" hidden="1" customWidth="1"/>
    <col min="1283" max="1283" width="0.140625" style="2" customWidth="1"/>
    <col min="1284" max="1284" width="35.7109375" style="2" customWidth="1"/>
    <col min="1285" max="1285" width="8.7109375" style="2" customWidth="1"/>
    <col min="1286" max="1291" width="20.7109375" style="2" customWidth="1"/>
    <col min="1292" max="1300" width="11.7109375" style="2" customWidth="1"/>
    <col min="1301" max="1536" width="9.140625" style="2"/>
    <col min="1537" max="1538" width="0" style="2" hidden="1" customWidth="1"/>
    <col min="1539" max="1539" width="0.140625" style="2" customWidth="1"/>
    <col min="1540" max="1540" width="35.7109375" style="2" customWidth="1"/>
    <col min="1541" max="1541" width="8.7109375" style="2" customWidth="1"/>
    <col min="1542" max="1547" width="20.7109375" style="2" customWidth="1"/>
    <col min="1548" max="1556" width="11.7109375" style="2" customWidth="1"/>
    <col min="1557" max="1792" width="9.140625" style="2"/>
    <col min="1793" max="1794" width="0" style="2" hidden="1" customWidth="1"/>
    <col min="1795" max="1795" width="0.140625" style="2" customWidth="1"/>
    <col min="1796" max="1796" width="35.7109375" style="2" customWidth="1"/>
    <col min="1797" max="1797" width="8.7109375" style="2" customWidth="1"/>
    <col min="1798" max="1803" width="20.7109375" style="2" customWidth="1"/>
    <col min="1804" max="1812" width="11.7109375" style="2" customWidth="1"/>
    <col min="1813" max="2048" width="9.140625" style="2"/>
    <col min="2049" max="2050" width="0" style="2" hidden="1" customWidth="1"/>
    <col min="2051" max="2051" width="0.140625" style="2" customWidth="1"/>
    <col min="2052" max="2052" width="35.7109375" style="2" customWidth="1"/>
    <col min="2053" max="2053" width="8.7109375" style="2" customWidth="1"/>
    <col min="2054" max="2059" width="20.7109375" style="2" customWidth="1"/>
    <col min="2060" max="2068" width="11.7109375" style="2" customWidth="1"/>
    <col min="2069" max="2304" width="9.140625" style="2"/>
    <col min="2305" max="2306" width="0" style="2" hidden="1" customWidth="1"/>
    <col min="2307" max="2307" width="0.140625" style="2" customWidth="1"/>
    <col min="2308" max="2308" width="35.7109375" style="2" customWidth="1"/>
    <col min="2309" max="2309" width="8.7109375" style="2" customWidth="1"/>
    <col min="2310" max="2315" width="20.7109375" style="2" customWidth="1"/>
    <col min="2316" max="2324" width="11.7109375" style="2" customWidth="1"/>
    <col min="2325" max="2560" width="9.140625" style="2"/>
    <col min="2561" max="2562" width="0" style="2" hidden="1" customWidth="1"/>
    <col min="2563" max="2563" width="0.140625" style="2" customWidth="1"/>
    <col min="2564" max="2564" width="35.7109375" style="2" customWidth="1"/>
    <col min="2565" max="2565" width="8.7109375" style="2" customWidth="1"/>
    <col min="2566" max="2571" width="20.7109375" style="2" customWidth="1"/>
    <col min="2572" max="2580" width="11.7109375" style="2" customWidth="1"/>
    <col min="2581" max="2816" width="9.140625" style="2"/>
    <col min="2817" max="2818" width="0" style="2" hidden="1" customWidth="1"/>
    <col min="2819" max="2819" width="0.140625" style="2" customWidth="1"/>
    <col min="2820" max="2820" width="35.7109375" style="2" customWidth="1"/>
    <col min="2821" max="2821" width="8.7109375" style="2" customWidth="1"/>
    <col min="2822" max="2827" width="20.7109375" style="2" customWidth="1"/>
    <col min="2828" max="2836" width="11.7109375" style="2" customWidth="1"/>
    <col min="2837" max="3072" width="9.140625" style="2"/>
    <col min="3073" max="3074" width="0" style="2" hidden="1" customWidth="1"/>
    <col min="3075" max="3075" width="0.140625" style="2" customWidth="1"/>
    <col min="3076" max="3076" width="35.7109375" style="2" customWidth="1"/>
    <col min="3077" max="3077" width="8.7109375" style="2" customWidth="1"/>
    <col min="3078" max="3083" width="20.7109375" style="2" customWidth="1"/>
    <col min="3084" max="3092" width="11.7109375" style="2" customWidth="1"/>
    <col min="3093" max="3328" width="9.140625" style="2"/>
    <col min="3329" max="3330" width="0" style="2" hidden="1" customWidth="1"/>
    <col min="3331" max="3331" width="0.140625" style="2" customWidth="1"/>
    <col min="3332" max="3332" width="35.7109375" style="2" customWidth="1"/>
    <col min="3333" max="3333" width="8.7109375" style="2" customWidth="1"/>
    <col min="3334" max="3339" width="20.7109375" style="2" customWidth="1"/>
    <col min="3340" max="3348" width="11.7109375" style="2" customWidth="1"/>
    <col min="3349" max="3584" width="9.140625" style="2"/>
    <col min="3585" max="3586" width="0" style="2" hidden="1" customWidth="1"/>
    <col min="3587" max="3587" width="0.140625" style="2" customWidth="1"/>
    <col min="3588" max="3588" width="35.7109375" style="2" customWidth="1"/>
    <col min="3589" max="3589" width="8.7109375" style="2" customWidth="1"/>
    <col min="3590" max="3595" width="20.7109375" style="2" customWidth="1"/>
    <col min="3596" max="3604" width="11.7109375" style="2" customWidth="1"/>
    <col min="3605" max="3840" width="9.140625" style="2"/>
    <col min="3841" max="3842" width="0" style="2" hidden="1" customWidth="1"/>
    <col min="3843" max="3843" width="0.140625" style="2" customWidth="1"/>
    <col min="3844" max="3844" width="35.7109375" style="2" customWidth="1"/>
    <col min="3845" max="3845" width="8.7109375" style="2" customWidth="1"/>
    <col min="3846" max="3851" width="20.7109375" style="2" customWidth="1"/>
    <col min="3852" max="3860" width="11.7109375" style="2" customWidth="1"/>
    <col min="3861" max="4096" width="9.140625" style="2"/>
    <col min="4097" max="4098" width="0" style="2" hidden="1" customWidth="1"/>
    <col min="4099" max="4099" width="0.140625" style="2" customWidth="1"/>
    <col min="4100" max="4100" width="35.7109375" style="2" customWidth="1"/>
    <col min="4101" max="4101" width="8.7109375" style="2" customWidth="1"/>
    <col min="4102" max="4107" width="20.7109375" style="2" customWidth="1"/>
    <col min="4108" max="4116" width="11.7109375" style="2" customWidth="1"/>
    <col min="4117" max="4352" width="9.140625" style="2"/>
    <col min="4353" max="4354" width="0" style="2" hidden="1" customWidth="1"/>
    <col min="4355" max="4355" width="0.140625" style="2" customWidth="1"/>
    <col min="4356" max="4356" width="35.7109375" style="2" customWidth="1"/>
    <col min="4357" max="4357" width="8.7109375" style="2" customWidth="1"/>
    <col min="4358" max="4363" width="20.7109375" style="2" customWidth="1"/>
    <col min="4364" max="4372" width="11.7109375" style="2" customWidth="1"/>
    <col min="4373" max="4608" width="9.140625" style="2"/>
    <col min="4609" max="4610" width="0" style="2" hidden="1" customWidth="1"/>
    <col min="4611" max="4611" width="0.140625" style="2" customWidth="1"/>
    <col min="4612" max="4612" width="35.7109375" style="2" customWidth="1"/>
    <col min="4613" max="4613" width="8.7109375" style="2" customWidth="1"/>
    <col min="4614" max="4619" width="20.7109375" style="2" customWidth="1"/>
    <col min="4620" max="4628" width="11.7109375" style="2" customWidth="1"/>
    <col min="4629" max="4864" width="9.140625" style="2"/>
    <col min="4865" max="4866" width="0" style="2" hidden="1" customWidth="1"/>
    <col min="4867" max="4867" width="0.140625" style="2" customWidth="1"/>
    <col min="4868" max="4868" width="35.7109375" style="2" customWidth="1"/>
    <col min="4869" max="4869" width="8.7109375" style="2" customWidth="1"/>
    <col min="4870" max="4875" width="20.7109375" style="2" customWidth="1"/>
    <col min="4876" max="4884" width="11.7109375" style="2" customWidth="1"/>
    <col min="4885" max="5120" width="9.140625" style="2"/>
    <col min="5121" max="5122" width="0" style="2" hidden="1" customWidth="1"/>
    <col min="5123" max="5123" width="0.140625" style="2" customWidth="1"/>
    <col min="5124" max="5124" width="35.7109375" style="2" customWidth="1"/>
    <col min="5125" max="5125" width="8.7109375" style="2" customWidth="1"/>
    <col min="5126" max="5131" width="20.7109375" style="2" customWidth="1"/>
    <col min="5132" max="5140" width="11.7109375" style="2" customWidth="1"/>
    <col min="5141" max="5376" width="9.140625" style="2"/>
    <col min="5377" max="5378" width="0" style="2" hidden="1" customWidth="1"/>
    <col min="5379" max="5379" width="0.140625" style="2" customWidth="1"/>
    <col min="5380" max="5380" width="35.7109375" style="2" customWidth="1"/>
    <col min="5381" max="5381" width="8.7109375" style="2" customWidth="1"/>
    <col min="5382" max="5387" width="20.7109375" style="2" customWidth="1"/>
    <col min="5388" max="5396" width="11.7109375" style="2" customWidth="1"/>
    <col min="5397" max="5632" width="9.140625" style="2"/>
    <col min="5633" max="5634" width="0" style="2" hidden="1" customWidth="1"/>
    <col min="5635" max="5635" width="0.140625" style="2" customWidth="1"/>
    <col min="5636" max="5636" width="35.7109375" style="2" customWidth="1"/>
    <col min="5637" max="5637" width="8.7109375" style="2" customWidth="1"/>
    <col min="5638" max="5643" width="20.7109375" style="2" customWidth="1"/>
    <col min="5644" max="5652" width="11.7109375" style="2" customWidth="1"/>
    <col min="5653" max="5888" width="9.140625" style="2"/>
    <col min="5889" max="5890" width="0" style="2" hidden="1" customWidth="1"/>
    <col min="5891" max="5891" width="0.140625" style="2" customWidth="1"/>
    <col min="5892" max="5892" width="35.7109375" style="2" customWidth="1"/>
    <col min="5893" max="5893" width="8.7109375" style="2" customWidth="1"/>
    <col min="5894" max="5899" width="20.7109375" style="2" customWidth="1"/>
    <col min="5900" max="5908" width="11.7109375" style="2" customWidth="1"/>
    <col min="5909" max="6144" width="9.140625" style="2"/>
    <col min="6145" max="6146" width="0" style="2" hidden="1" customWidth="1"/>
    <col min="6147" max="6147" width="0.140625" style="2" customWidth="1"/>
    <col min="6148" max="6148" width="35.7109375" style="2" customWidth="1"/>
    <col min="6149" max="6149" width="8.7109375" style="2" customWidth="1"/>
    <col min="6150" max="6155" width="20.7109375" style="2" customWidth="1"/>
    <col min="6156" max="6164" width="11.7109375" style="2" customWidth="1"/>
    <col min="6165" max="6400" width="9.140625" style="2"/>
    <col min="6401" max="6402" width="0" style="2" hidden="1" customWidth="1"/>
    <col min="6403" max="6403" width="0.140625" style="2" customWidth="1"/>
    <col min="6404" max="6404" width="35.7109375" style="2" customWidth="1"/>
    <col min="6405" max="6405" width="8.7109375" style="2" customWidth="1"/>
    <col min="6406" max="6411" width="20.7109375" style="2" customWidth="1"/>
    <col min="6412" max="6420" width="11.7109375" style="2" customWidth="1"/>
    <col min="6421" max="6656" width="9.140625" style="2"/>
    <col min="6657" max="6658" width="0" style="2" hidden="1" customWidth="1"/>
    <col min="6659" max="6659" width="0.140625" style="2" customWidth="1"/>
    <col min="6660" max="6660" width="35.7109375" style="2" customWidth="1"/>
    <col min="6661" max="6661" width="8.7109375" style="2" customWidth="1"/>
    <col min="6662" max="6667" width="20.7109375" style="2" customWidth="1"/>
    <col min="6668" max="6676" width="11.7109375" style="2" customWidth="1"/>
    <col min="6677" max="6912" width="9.140625" style="2"/>
    <col min="6913" max="6914" width="0" style="2" hidden="1" customWidth="1"/>
    <col min="6915" max="6915" width="0.140625" style="2" customWidth="1"/>
    <col min="6916" max="6916" width="35.7109375" style="2" customWidth="1"/>
    <col min="6917" max="6917" width="8.7109375" style="2" customWidth="1"/>
    <col min="6918" max="6923" width="20.7109375" style="2" customWidth="1"/>
    <col min="6924" max="6932" width="11.7109375" style="2" customWidth="1"/>
    <col min="6933" max="7168" width="9.140625" style="2"/>
    <col min="7169" max="7170" width="0" style="2" hidden="1" customWidth="1"/>
    <col min="7171" max="7171" width="0.140625" style="2" customWidth="1"/>
    <col min="7172" max="7172" width="35.7109375" style="2" customWidth="1"/>
    <col min="7173" max="7173" width="8.7109375" style="2" customWidth="1"/>
    <col min="7174" max="7179" width="20.7109375" style="2" customWidth="1"/>
    <col min="7180" max="7188" width="11.7109375" style="2" customWidth="1"/>
    <col min="7189" max="7424" width="9.140625" style="2"/>
    <col min="7425" max="7426" width="0" style="2" hidden="1" customWidth="1"/>
    <col min="7427" max="7427" width="0.140625" style="2" customWidth="1"/>
    <col min="7428" max="7428" width="35.7109375" style="2" customWidth="1"/>
    <col min="7429" max="7429" width="8.7109375" style="2" customWidth="1"/>
    <col min="7430" max="7435" width="20.7109375" style="2" customWidth="1"/>
    <col min="7436" max="7444" width="11.7109375" style="2" customWidth="1"/>
    <col min="7445" max="7680" width="9.140625" style="2"/>
    <col min="7681" max="7682" width="0" style="2" hidden="1" customWidth="1"/>
    <col min="7683" max="7683" width="0.140625" style="2" customWidth="1"/>
    <col min="7684" max="7684" width="35.7109375" style="2" customWidth="1"/>
    <col min="7685" max="7685" width="8.7109375" style="2" customWidth="1"/>
    <col min="7686" max="7691" width="20.7109375" style="2" customWidth="1"/>
    <col min="7692" max="7700" width="11.7109375" style="2" customWidth="1"/>
    <col min="7701" max="7936" width="9.140625" style="2"/>
    <col min="7937" max="7938" width="0" style="2" hidden="1" customWidth="1"/>
    <col min="7939" max="7939" width="0.140625" style="2" customWidth="1"/>
    <col min="7940" max="7940" width="35.7109375" style="2" customWidth="1"/>
    <col min="7941" max="7941" width="8.7109375" style="2" customWidth="1"/>
    <col min="7942" max="7947" width="20.7109375" style="2" customWidth="1"/>
    <col min="7948" max="7956" width="11.7109375" style="2" customWidth="1"/>
    <col min="7957" max="8192" width="9.140625" style="2"/>
    <col min="8193" max="8194" width="0" style="2" hidden="1" customWidth="1"/>
    <col min="8195" max="8195" width="0.140625" style="2" customWidth="1"/>
    <col min="8196" max="8196" width="35.7109375" style="2" customWidth="1"/>
    <col min="8197" max="8197" width="8.7109375" style="2" customWidth="1"/>
    <col min="8198" max="8203" width="20.7109375" style="2" customWidth="1"/>
    <col min="8204" max="8212" width="11.7109375" style="2" customWidth="1"/>
    <col min="8213" max="8448" width="9.140625" style="2"/>
    <col min="8449" max="8450" width="0" style="2" hidden="1" customWidth="1"/>
    <col min="8451" max="8451" width="0.140625" style="2" customWidth="1"/>
    <col min="8452" max="8452" width="35.7109375" style="2" customWidth="1"/>
    <col min="8453" max="8453" width="8.7109375" style="2" customWidth="1"/>
    <col min="8454" max="8459" width="20.7109375" style="2" customWidth="1"/>
    <col min="8460" max="8468" width="11.7109375" style="2" customWidth="1"/>
    <col min="8469" max="8704" width="9.140625" style="2"/>
    <col min="8705" max="8706" width="0" style="2" hidden="1" customWidth="1"/>
    <col min="8707" max="8707" width="0.140625" style="2" customWidth="1"/>
    <col min="8708" max="8708" width="35.7109375" style="2" customWidth="1"/>
    <col min="8709" max="8709" width="8.7109375" style="2" customWidth="1"/>
    <col min="8710" max="8715" width="20.7109375" style="2" customWidth="1"/>
    <col min="8716" max="8724" width="11.7109375" style="2" customWidth="1"/>
    <col min="8725" max="8960" width="9.140625" style="2"/>
    <col min="8961" max="8962" width="0" style="2" hidden="1" customWidth="1"/>
    <col min="8963" max="8963" width="0.140625" style="2" customWidth="1"/>
    <col min="8964" max="8964" width="35.7109375" style="2" customWidth="1"/>
    <col min="8965" max="8965" width="8.7109375" style="2" customWidth="1"/>
    <col min="8966" max="8971" width="20.7109375" style="2" customWidth="1"/>
    <col min="8972" max="8980" width="11.7109375" style="2" customWidth="1"/>
    <col min="8981" max="9216" width="9.140625" style="2"/>
    <col min="9217" max="9218" width="0" style="2" hidden="1" customWidth="1"/>
    <col min="9219" max="9219" width="0.140625" style="2" customWidth="1"/>
    <col min="9220" max="9220" width="35.7109375" style="2" customWidth="1"/>
    <col min="9221" max="9221" width="8.7109375" style="2" customWidth="1"/>
    <col min="9222" max="9227" width="20.7109375" style="2" customWidth="1"/>
    <col min="9228" max="9236" width="11.7109375" style="2" customWidth="1"/>
    <col min="9237" max="9472" width="9.140625" style="2"/>
    <col min="9473" max="9474" width="0" style="2" hidden="1" customWidth="1"/>
    <col min="9475" max="9475" width="0.140625" style="2" customWidth="1"/>
    <col min="9476" max="9476" width="35.7109375" style="2" customWidth="1"/>
    <col min="9477" max="9477" width="8.7109375" style="2" customWidth="1"/>
    <col min="9478" max="9483" width="20.7109375" style="2" customWidth="1"/>
    <col min="9484" max="9492" width="11.7109375" style="2" customWidth="1"/>
    <col min="9493" max="9728" width="9.140625" style="2"/>
    <col min="9729" max="9730" width="0" style="2" hidden="1" customWidth="1"/>
    <col min="9731" max="9731" width="0.140625" style="2" customWidth="1"/>
    <col min="9732" max="9732" width="35.7109375" style="2" customWidth="1"/>
    <col min="9733" max="9733" width="8.7109375" style="2" customWidth="1"/>
    <col min="9734" max="9739" width="20.7109375" style="2" customWidth="1"/>
    <col min="9740" max="9748" width="11.7109375" style="2" customWidth="1"/>
    <col min="9749" max="9984" width="9.140625" style="2"/>
    <col min="9985" max="9986" width="0" style="2" hidden="1" customWidth="1"/>
    <col min="9987" max="9987" width="0.140625" style="2" customWidth="1"/>
    <col min="9988" max="9988" width="35.7109375" style="2" customWidth="1"/>
    <col min="9989" max="9989" width="8.7109375" style="2" customWidth="1"/>
    <col min="9990" max="9995" width="20.7109375" style="2" customWidth="1"/>
    <col min="9996" max="10004" width="11.7109375" style="2" customWidth="1"/>
    <col min="10005" max="10240" width="9.140625" style="2"/>
    <col min="10241" max="10242" width="0" style="2" hidden="1" customWidth="1"/>
    <col min="10243" max="10243" width="0.140625" style="2" customWidth="1"/>
    <col min="10244" max="10244" width="35.7109375" style="2" customWidth="1"/>
    <col min="10245" max="10245" width="8.7109375" style="2" customWidth="1"/>
    <col min="10246" max="10251" width="20.7109375" style="2" customWidth="1"/>
    <col min="10252" max="10260" width="11.7109375" style="2" customWidth="1"/>
    <col min="10261" max="10496" width="9.140625" style="2"/>
    <col min="10497" max="10498" width="0" style="2" hidden="1" customWidth="1"/>
    <col min="10499" max="10499" width="0.140625" style="2" customWidth="1"/>
    <col min="10500" max="10500" width="35.7109375" style="2" customWidth="1"/>
    <col min="10501" max="10501" width="8.7109375" style="2" customWidth="1"/>
    <col min="10502" max="10507" width="20.7109375" style="2" customWidth="1"/>
    <col min="10508" max="10516" width="11.7109375" style="2" customWidth="1"/>
    <col min="10517" max="10752" width="9.140625" style="2"/>
    <col min="10753" max="10754" width="0" style="2" hidden="1" customWidth="1"/>
    <col min="10755" max="10755" width="0.140625" style="2" customWidth="1"/>
    <col min="10756" max="10756" width="35.7109375" style="2" customWidth="1"/>
    <col min="10757" max="10757" width="8.7109375" style="2" customWidth="1"/>
    <col min="10758" max="10763" width="20.7109375" style="2" customWidth="1"/>
    <col min="10764" max="10772" width="11.7109375" style="2" customWidth="1"/>
    <col min="10773" max="11008" width="9.140625" style="2"/>
    <col min="11009" max="11010" width="0" style="2" hidden="1" customWidth="1"/>
    <col min="11011" max="11011" width="0.140625" style="2" customWidth="1"/>
    <col min="11012" max="11012" width="35.7109375" style="2" customWidth="1"/>
    <col min="11013" max="11013" width="8.7109375" style="2" customWidth="1"/>
    <col min="11014" max="11019" width="20.7109375" style="2" customWidth="1"/>
    <col min="11020" max="11028" width="11.7109375" style="2" customWidth="1"/>
    <col min="11029" max="11264" width="9.140625" style="2"/>
    <col min="11265" max="11266" width="0" style="2" hidden="1" customWidth="1"/>
    <col min="11267" max="11267" width="0.140625" style="2" customWidth="1"/>
    <col min="11268" max="11268" width="35.7109375" style="2" customWidth="1"/>
    <col min="11269" max="11269" width="8.7109375" style="2" customWidth="1"/>
    <col min="11270" max="11275" width="20.7109375" style="2" customWidth="1"/>
    <col min="11276" max="11284" width="11.7109375" style="2" customWidth="1"/>
    <col min="11285" max="11520" width="9.140625" style="2"/>
    <col min="11521" max="11522" width="0" style="2" hidden="1" customWidth="1"/>
    <col min="11523" max="11523" width="0.140625" style="2" customWidth="1"/>
    <col min="11524" max="11524" width="35.7109375" style="2" customWidth="1"/>
    <col min="11525" max="11525" width="8.7109375" style="2" customWidth="1"/>
    <col min="11526" max="11531" width="20.7109375" style="2" customWidth="1"/>
    <col min="11532" max="11540" width="11.7109375" style="2" customWidth="1"/>
    <col min="11541" max="11776" width="9.140625" style="2"/>
    <col min="11777" max="11778" width="0" style="2" hidden="1" customWidth="1"/>
    <col min="11779" max="11779" width="0.140625" style="2" customWidth="1"/>
    <col min="11780" max="11780" width="35.7109375" style="2" customWidth="1"/>
    <col min="11781" max="11781" width="8.7109375" style="2" customWidth="1"/>
    <col min="11782" max="11787" width="20.7109375" style="2" customWidth="1"/>
    <col min="11788" max="11796" width="11.7109375" style="2" customWidth="1"/>
    <col min="11797" max="12032" width="9.140625" style="2"/>
    <col min="12033" max="12034" width="0" style="2" hidden="1" customWidth="1"/>
    <col min="12035" max="12035" width="0.140625" style="2" customWidth="1"/>
    <col min="12036" max="12036" width="35.7109375" style="2" customWidth="1"/>
    <col min="12037" max="12037" width="8.7109375" style="2" customWidth="1"/>
    <col min="12038" max="12043" width="20.7109375" style="2" customWidth="1"/>
    <col min="12044" max="12052" width="11.7109375" style="2" customWidth="1"/>
    <col min="12053" max="12288" width="9.140625" style="2"/>
    <col min="12289" max="12290" width="0" style="2" hidden="1" customWidth="1"/>
    <col min="12291" max="12291" width="0.140625" style="2" customWidth="1"/>
    <col min="12292" max="12292" width="35.7109375" style="2" customWidth="1"/>
    <col min="12293" max="12293" width="8.7109375" style="2" customWidth="1"/>
    <col min="12294" max="12299" width="20.7109375" style="2" customWidth="1"/>
    <col min="12300" max="12308" width="11.7109375" style="2" customWidth="1"/>
    <col min="12309" max="12544" width="9.140625" style="2"/>
    <col min="12545" max="12546" width="0" style="2" hidden="1" customWidth="1"/>
    <col min="12547" max="12547" width="0.140625" style="2" customWidth="1"/>
    <col min="12548" max="12548" width="35.7109375" style="2" customWidth="1"/>
    <col min="12549" max="12549" width="8.7109375" style="2" customWidth="1"/>
    <col min="12550" max="12555" width="20.7109375" style="2" customWidth="1"/>
    <col min="12556" max="12564" width="11.7109375" style="2" customWidth="1"/>
    <col min="12565" max="12800" width="9.140625" style="2"/>
    <col min="12801" max="12802" width="0" style="2" hidden="1" customWidth="1"/>
    <col min="12803" max="12803" width="0.140625" style="2" customWidth="1"/>
    <col min="12804" max="12804" width="35.7109375" style="2" customWidth="1"/>
    <col min="12805" max="12805" width="8.7109375" style="2" customWidth="1"/>
    <col min="12806" max="12811" width="20.7109375" style="2" customWidth="1"/>
    <col min="12812" max="12820" width="11.7109375" style="2" customWidth="1"/>
    <col min="12821" max="13056" width="9.140625" style="2"/>
    <col min="13057" max="13058" width="0" style="2" hidden="1" customWidth="1"/>
    <col min="13059" max="13059" width="0.140625" style="2" customWidth="1"/>
    <col min="13060" max="13060" width="35.7109375" style="2" customWidth="1"/>
    <col min="13061" max="13061" width="8.7109375" style="2" customWidth="1"/>
    <col min="13062" max="13067" width="20.7109375" style="2" customWidth="1"/>
    <col min="13068" max="13076" width="11.7109375" style="2" customWidth="1"/>
    <col min="13077" max="13312" width="9.140625" style="2"/>
    <col min="13313" max="13314" width="0" style="2" hidden="1" customWidth="1"/>
    <col min="13315" max="13315" width="0.140625" style="2" customWidth="1"/>
    <col min="13316" max="13316" width="35.7109375" style="2" customWidth="1"/>
    <col min="13317" max="13317" width="8.7109375" style="2" customWidth="1"/>
    <col min="13318" max="13323" width="20.7109375" style="2" customWidth="1"/>
    <col min="13324" max="13332" width="11.7109375" style="2" customWidth="1"/>
    <col min="13333" max="13568" width="9.140625" style="2"/>
    <col min="13569" max="13570" width="0" style="2" hidden="1" customWidth="1"/>
    <col min="13571" max="13571" width="0.140625" style="2" customWidth="1"/>
    <col min="13572" max="13572" width="35.7109375" style="2" customWidth="1"/>
    <col min="13573" max="13573" width="8.7109375" style="2" customWidth="1"/>
    <col min="13574" max="13579" width="20.7109375" style="2" customWidth="1"/>
    <col min="13580" max="13588" width="11.7109375" style="2" customWidth="1"/>
    <col min="13589" max="13824" width="9.140625" style="2"/>
    <col min="13825" max="13826" width="0" style="2" hidden="1" customWidth="1"/>
    <col min="13827" max="13827" width="0.140625" style="2" customWidth="1"/>
    <col min="13828" max="13828" width="35.7109375" style="2" customWidth="1"/>
    <col min="13829" max="13829" width="8.7109375" style="2" customWidth="1"/>
    <col min="13830" max="13835" width="20.7109375" style="2" customWidth="1"/>
    <col min="13836" max="13844" width="11.7109375" style="2" customWidth="1"/>
    <col min="13845" max="14080" width="9.140625" style="2"/>
    <col min="14081" max="14082" width="0" style="2" hidden="1" customWidth="1"/>
    <col min="14083" max="14083" width="0.140625" style="2" customWidth="1"/>
    <col min="14084" max="14084" width="35.7109375" style="2" customWidth="1"/>
    <col min="14085" max="14085" width="8.7109375" style="2" customWidth="1"/>
    <col min="14086" max="14091" width="20.7109375" style="2" customWidth="1"/>
    <col min="14092" max="14100" width="11.7109375" style="2" customWidth="1"/>
    <col min="14101" max="14336" width="9.140625" style="2"/>
    <col min="14337" max="14338" width="0" style="2" hidden="1" customWidth="1"/>
    <col min="14339" max="14339" width="0.140625" style="2" customWidth="1"/>
    <col min="14340" max="14340" width="35.7109375" style="2" customWidth="1"/>
    <col min="14341" max="14341" width="8.7109375" style="2" customWidth="1"/>
    <col min="14342" max="14347" width="20.7109375" style="2" customWidth="1"/>
    <col min="14348" max="14356" width="11.7109375" style="2" customWidth="1"/>
    <col min="14357" max="14592" width="9.140625" style="2"/>
    <col min="14593" max="14594" width="0" style="2" hidden="1" customWidth="1"/>
    <col min="14595" max="14595" width="0.140625" style="2" customWidth="1"/>
    <col min="14596" max="14596" width="35.7109375" style="2" customWidth="1"/>
    <col min="14597" max="14597" width="8.7109375" style="2" customWidth="1"/>
    <col min="14598" max="14603" width="20.7109375" style="2" customWidth="1"/>
    <col min="14604" max="14612" width="11.7109375" style="2" customWidth="1"/>
    <col min="14613" max="14848" width="9.140625" style="2"/>
    <col min="14849" max="14850" width="0" style="2" hidden="1" customWidth="1"/>
    <col min="14851" max="14851" width="0.140625" style="2" customWidth="1"/>
    <col min="14852" max="14852" width="35.7109375" style="2" customWidth="1"/>
    <col min="14853" max="14853" width="8.7109375" style="2" customWidth="1"/>
    <col min="14854" max="14859" width="20.7109375" style="2" customWidth="1"/>
    <col min="14860" max="14868" width="11.7109375" style="2" customWidth="1"/>
    <col min="14869" max="15104" width="9.140625" style="2"/>
    <col min="15105" max="15106" width="0" style="2" hidden="1" customWidth="1"/>
    <col min="15107" max="15107" width="0.140625" style="2" customWidth="1"/>
    <col min="15108" max="15108" width="35.7109375" style="2" customWidth="1"/>
    <col min="15109" max="15109" width="8.7109375" style="2" customWidth="1"/>
    <col min="15110" max="15115" width="20.7109375" style="2" customWidth="1"/>
    <col min="15116" max="15124" width="11.7109375" style="2" customWidth="1"/>
    <col min="15125" max="15360" width="9.140625" style="2"/>
    <col min="15361" max="15362" width="0" style="2" hidden="1" customWidth="1"/>
    <col min="15363" max="15363" width="0.140625" style="2" customWidth="1"/>
    <col min="15364" max="15364" width="35.7109375" style="2" customWidth="1"/>
    <col min="15365" max="15365" width="8.7109375" style="2" customWidth="1"/>
    <col min="15366" max="15371" width="20.7109375" style="2" customWidth="1"/>
    <col min="15372" max="15380" width="11.7109375" style="2" customWidth="1"/>
    <col min="15381" max="15616" width="9.140625" style="2"/>
    <col min="15617" max="15618" width="0" style="2" hidden="1" customWidth="1"/>
    <col min="15619" max="15619" width="0.140625" style="2" customWidth="1"/>
    <col min="15620" max="15620" width="35.7109375" style="2" customWidth="1"/>
    <col min="15621" max="15621" width="8.7109375" style="2" customWidth="1"/>
    <col min="15622" max="15627" width="20.7109375" style="2" customWidth="1"/>
    <col min="15628" max="15636" width="11.7109375" style="2" customWidth="1"/>
    <col min="15637" max="15872" width="9.140625" style="2"/>
    <col min="15873" max="15874" width="0" style="2" hidden="1" customWidth="1"/>
    <col min="15875" max="15875" width="0.140625" style="2" customWidth="1"/>
    <col min="15876" max="15876" width="35.7109375" style="2" customWidth="1"/>
    <col min="15877" max="15877" width="8.7109375" style="2" customWidth="1"/>
    <col min="15878" max="15883" width="20.7109375" style="2" customWidth="1"/>
    <col min="15884" max="15892" width="11.7109375" style="2" customWidth="1"/>
    <col min="15893" max="16128" width="9.140625" style="2"/>
    <col min="16129" max="16130" width="0" style="2" hidden="1" customWidth="1"/>
    <col min="16131" max="16131" width="0.140625" style="2" customWidth="1"/>
    <col min="16132" max="16132" width="35.7109375" style="2" customWidth="1"/>
    <col min="16133" max="16133" width="8.7109375" style="2" customWidth="1"/>
    <col min="16134" max="16139" width="20.7109375" style="2" customWidth="1"/>
    <col min="16140" max="16148" width="11.7109375" style="2" customWidth="1"/>
    <col min="16149" max="16384" width="9.140625" style="2"/>
  </cols>
  <sheetData>
    <row r="1" spans="1:20" hidden="1" x14ac:dyDescent="0.2">
      <c r="A1" s="1" t="str">
        <f>[1]Заголовок!E15</f>
        <v>Приморский край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20" hidden="1" x14ac:dyDescent="0.2">
      <c r="A2" s="4">
        <f>[1]Заголовок!I15</f>
        <v>0</v>
      </c>
      <c r="F2" s="5" t="s">
        <v>0</v>
      </c>
      <c r="G2" s="5" t="s">
        <v>1</v>
      </c>
      <c r="H2" s="5" t="s">
        <v>2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11</v>
      </c>
    </row>
    <row r="3" spans="1:20" ht="18.75" hidden="1" customHeight="1" x14ac:dyDescent="0.2">
      <c r="A3" s="4"/>
      <c r="F3" s="5"/>
      <c r="G3" s="5"/>
      <c r="H3" s="6"/>
      <c r="I3" s="6"/>
      <c r="J3" s="6"/>
      <c r="K3" s="6"/>
      <c r="L3" s="5"/>
      <c r="M3" s="5"/>
      <c r="N3" s="5"/>
      <c r="O3" s="5"/>
      <c r="P3" s="5"/>
      <c r="Q3" s="7"/>
    </row>
    <row r="4" spans="1:20" ht="21" customHeight="1" thickBot="1" x14ac:dyDescent="0.25">
      <c r="A4" s="4" t="str">
        <f>[1]Заголовок!E16</f>
        <v>ОАО "Электросервис"</v>
      </c>
      <c r="D4" s="132" t="s">
        <v>12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4"/>
    </row>
    <row r="6" spans="1:20" x14ac:dyDescent="0.2">
      <c r="D6" s="135" t="s">
        <v>13</v>
      </c>
      <c r="E6" s="135"/>
      <c r="F6" s="135"/>
      <c r="G6" s="135"/>
      <c r="H6" s="135"/>
      <c r="I6" s="135"/>
      <c r="L6" s="136"/>
      <c r="M6" s="136"/>
      <c r="N6" s="136"/>
      <c r="O6" s="136"/>
      <c r="P6" s="136"/>
      <c r="Q6" s="136"/>
    </row>
    <row r="7" spans="1:20" ht="107.25" customHeight="1" x14ac:dyDescent="0.2">
      <c r="D7" s="137" t="s">
        <v>14</v>
      </c>
      <c r="E7" s="139" t="s">
        <v>15</v>
      </c>
      <c r="F7" s="141" t="s">
        <v>16</v>
      </c>
      <c r="G7" s="143" t="s">
        <v>17</v>
      </c>
      <c r="H7" s="143" t="s">
        <v>18</v>
      </c>
      <c r="I7" s="143" t="s">
        <v>19</v>
      </c>
      <c r="J7" s="143" t="s">
        <v>20</v>
      </c>
      <c r="K7" s="145" t="s">
        <v>21</v>
      </c>
      <c r="L7" s="141" t="s">
        <v>22</v>
      </c>
      <c r="M7" s="143"/>
      <c r="N7" s="137"/>
      <c r="O7" s="147" t="s">
        <v>23</v>
      </c>
      <c r="P7" s="143"/>
      <c r="Q7" s="145"/>
      <c r="R7" s="141" t="s">
        <v>24</v>
      </c>
      <c r="S7" s="143"/>
      <c r="T7" s="148"/>
    </row>
    <row r="8" spans="1:20" ht="13.5" thickBot="1" x14ac:dyDescent="0.25">
      <c r="D8" s="138"/>
      <c r="E8" s="140"/>
      <c r="F8" s="142"/>
      <c r="G8" s="144"/>
      <c r="H8" s="144"/>
      <c r="I8" s="144"/>
      <c r="J8" s="144"/>
      <c r="K8" s="146"/>
      <c r="L8" s="8" t="s">
        <v>25</v>
      </c>
      <c r="M8" s="9" t="s">
        <v>26</v>
      </c>
      <c r="N8" s="10" t="s">
        <v>27</v>
      </c>
      <c r="O8" s="11" t="s">
        <v>25</v>
      </c>
      <c r="P8" s="9" t="s">
        <v>26</v>
      </c>
      <c r="Q8" s="12" t="s">
        <v>27</v>
      </c>
      <c r="R8" s="8" t="s">
        <v>25</v>
      </c>
      <c r="S8" s="9" t="s">
        <v>26</v>
      </c>
      <c r="T8" s="13" t="s">
        <v>27</v>
      </c>
    </row>
    <row r="9" spans="1:20" ht="15" customHeight="1" x14ac:dyDescent="0.2">
      <c r="D9" s="14">
        <v>1</v>
      </c>
      <c r="E9" s="14">
        <v>2</v>
      </c>
      <c r="F9" s="14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  <c r="S9" s="14">
        <v>16</v>
      </c>
      <c r="T9" s="14">
        <v>17</v>
      </c>
    </row>
    <row r="10" spans="1:20" ht="45" customHeight="1" x14ac:dyDescent="0.2">
      <c r="A10" s="5" t="s">
        <v>28</v>
      </c>
      <c r="B10" s="5" t="s">
        <v>29</v>
      </c>
      <c r="C10" s="5"/>
      <c r="D10" s="15" t="s">
        <v>30</v>
      </c>
      <c r="E10" s="16">
        <v>100</v>
      </c>
      <c r="F10" s="17">
        <f>SUM(F11:F13)</f>
        <v>6796.6689999999999</v>
      </c>
      <c r="G10" s="18">
        <f t="shared" ref="G10:T10" si="0">SUM(G11:G13)</f>
        <v>12329.798217199999</v>
      </c>
      <c r="H10" s="18">
        <f t="shared" si="0"/>
        <v>10448.981540000001</v>
      </c>
      <c r="I10" s="18">
        <f t="shared" si="0"/>
        <v>4840.8430000000008</v>
      </c>
      <c r="J10" s="18">
        <f t="shared" si="0"/>
        <v>9367.6692213999995</v>
      </c>
      <c r="K10" s="19">
        <f t="shared" si="0"/>
        <v>7938.70273</v>
      </c>
      <c r="L10" s="17">
        <f t="shared" si="0"/>
        <v>769.35300000000007</v>
      </c>
      <c r="M10" s="18">
        <f t="shared" si="0"/>
        <v>1186.4730000000002</v>
      </c>
      <c r="N10" s="19">
        <f t="shared" si="0"/>
        <v>0</v>
      </c>
      <c r="O10" s="17">
        <f t="shared" si="0"/>
        <v>564.6642908</v>
      </c>
      <c r="P10" s="18">
        <f t="shared" si="0"/>
        <v>2397.4647639999998</v>
      </c>
      <c r="Q10" s="19">
        <f t="shared" si="0"/>
        <v>0</v>
      </c>
      <c r="R10" s="17">
        <f t="shared" si="0"/>
        <v>478.52906000000002</v>
      </c>
      <c r="S10" s="18">
        <f t="shared" si="0"/>
        <v>2031.7498000000001</v>
      </c>
      <c r="T10" s="20">
        <f t="shared" si="0"/>
        <v>0</v>
      </c>
    </row>
    <row r="11" spans="1:20" ht="61.5" customHeight="1" x14ac:dyDescent="0.2">
      <c r="A11" s="5" t="s">
        <v>28</v>
      </c>
      <c r="B11" s="5" t="s">
        <v>31</v>
      </c>
      <c r="C11" s="5"/>
      <c r="D11" s="15" t="s">
        <v>32</v>
      </c>
      <c r="E11" s="16">
        <v>111</v>
      </c>
      <c r="F11" s="21">
        <v>0</v>
      </c>
      <c r="G11" s="18">
        <f>IF(nds="Да",H11*1.18,H11)</f>
        <v>0</v>
      </c>
      <c r="H11" s="22">
        <v>0</v>
      </c>
      <c r="I11" s="22">
        <v>0</v>
      </c>
      <c r="J11" s="18">
        <f>IF(nds="Да",K11*1.18,K11)</f>
        <v>0</v>
      </c>
      <c r="K11" s="23">
        <v>0</v>
      </c>
      <c r="L11" s="21">
        <v>0</v>
      </c>
      <c r="M11" s="22">
        <v>0</v>
      </c>
      <c r="N11" s="23">
        <v>0</v>
      </c>
      <c r="O11" s="17">
        <f t="shared" ref="O11:Q14" si="1">IF(nds="Да",R11*1.18,R11)</f>
        <v>0</v>
      </c>
      <c r="P11" s="17">
        <f t="shared" si="1"/>
        <v>0</v>
      </c>
      <c r="Q11" s="17">
        <f t="shared" si="1"/>
        <v>0</v>
      </c>
      <c r="R11" s="21">
        <v>0</v>
      </c>
      <c r="S11" s="22">
        <v>0</v>
      </c>
      <c r="T11" s="24">
        <v>0</v>
      </c>
    </row>
    <row r="12" spans="1:20" ht="60" customHeight="1" x14ac:dyDescent="0.2">
      <c r="A12" s="5" t="s">
        <v>28</v>
      </c>
      <c r="B12" s="5" t="s">
        <v>33</v>
      </c>
      <c r="C12" s="5"/>
      <c r="D12" s="15" t="s">
        <v>34</v>
      </c>
      <c r="E12" s="16">
        <v>121</v>
      </c>
      <c r="F12" s="21">
        <v>6552.8059999999996</v>
      </c>
      <c r="G12" s="18">
        <f>IF(nds="Да",H12*1.18,H12)</f>
        <v>11950.940809199999</v>
      </c>
      <c r="H12" s="22">
        <v>10127.915940000001</v>
      </c>
      <c r="I12" s="22">
        <v>4696.9350000000004</v>
      </c>
      <c r="J12" s="18">
        <f>IF(nds="Да",K12*1.18,K12)</f>
        <v>9122.4107879999992</v>
      </c>
      <c r="K12" s="23">
        <v>7730.8566000000001</v>
      </c>
      <c r="L12" s="21">
        <v>731.99</v>
      </c>
      <c r="M12" s="22">
        <v>1123.8810000000001</v>
      </c>
      <c r="N12" s="23">
        <v>0</v>
      </c>
      <c r="O12" s="17">
        <f t="shared" si="1"/>
        <v>543.2026396</v>
      </c>
      <c r="P12" s="17">
        <f t="shared" si="1"/>
        <v>2285.3274759999999</v>
      </c>
      <c r="Q12" s="17">
        <f t="shared" si="1"/>
        <v>0</v>
      </c>
      <c r="R12" s="21">
        <v>460.34122000000002</v>
      </c>
      <c r="S12" s="22">
        <v>1936.7182</v>
      </c>
      <c r="T12" s="24">
        <v>0</v>
      </c>
    </row>
    <row r="13" spans="1:20" ht="45" customHeight="1" x14ac:dyDescent="0.2">
      <c r="A13" s="5" t="s">
        <v>28</v>
      </c>
      <c r="B13" s="5" t="s">
        <v>35</v>
      </c>
      <c r="C13" s="5"/>
      <c r="D13" s="15" t="s">
        <v>36</v>
      </c>
      <c r="E13" s="16">
        <v>131</v>
      </c>
      <c r="F13" s="21">
        <v>243.863</v>
      </c>
      <c r="G13" s="18">
        <f>IF(nds="Да",H13*1.18,H13)</f>
        <v>378.85740800000002</v>
      </c>
      <c r="H13" s="22">
        <v>321.06560000000002</v>
      </c>
      <c r="I13" s="22">
        <v>143.90799999999999</v>
      </c>
      <c r="J13" s="18">
        <f>IF(nds="Да",K13*1.18,K13)</f>
        <v>245.25843339999997</v>
      </c>
      <c r="K13" s="23">
        <v>207.84612999999999</v>
      </c>
      <c r="L13" s="21">
        <v>37.363</v>
      </c>
      <c r="M13" s="22">
        <v>62.591999999999999</v>
      </c>
      <c r="N13" s="23">
        <v>0</v>
      </c>
      <c r="O13" s="17">
        <f t="shared" si="1"/>
        <v>21.461651200000002</v>
      </c>
      <c r="P13" s="17">
        <f t="shared" si="1"/>
        <v>112.137288</v>
      </c>
      <c r="Q13" s="17">
        <f t="shared" si="1"/>
        <v>0</v>
      </c>
      <c r="R13" s="21">
        <v>18.187840000000001</v>
      </c>
      <c r="S13" s="22">
        <v>95.031599999999997</v>
      </c>
      <c r="T13" s="24">
        <v>0</v>
      </c>
    </row>
    <row r="14" spans="1:20" ht="45" customHeight="1" x14ac:dyDescent="0.2">
      <c r="A14" s="5" t="s">
        <v>28</v>
      </c>
      <c r="B14" s="5" t="s">
        <v>37</v>
      </c>
      <c r="C14" s="5"/>
      <c r="D14" s="15" t="s">
        <v>38</v>
      </c>
      <c r="E14" s="16">
        <v>200</v>
      </c>
      <c r="F14" s="21">
        <v>25.561</v>
      </c>
      <c r="G14" s="18">
        <f>IF(nds="Да",H14*1.18,H14)</f>
        <v>46.552014799999995</v>
      </c>
      <c r="H14" s="22">
        <v>39.450859999999999</v>
      </c>
      <c r="I14" s="22">
        <v>3.2160000000000002</v>
      </c>
      <c r="J14" s="18">
        <f>IF(nds="Да",K14*1.18,K14)</f>
        <v>7.7825365999999994</v>
      </c>
      <c r="K14" s="22">
        <v>6.59537</v>
      </c>
      <c r="L14" s="21">
        <v>4.9050000000000002</v>
      </c>
      <c r="M14" s="22">
        <v>17.440000000000001</v>
      </c>
      <c r="N14" s="23">
        <v>0</v>
      </c>
      <c r="O14" s="17">
        <f t="shared" si="1"/>
        <v>3.609915</v>
      </c>
      <c r="P14" s="17">
        <f t="shared" si="1"/>
        <v>35.159563200000001</v>
      </c>
      <c r="Q14" s="17">
        <f t="shared" si="1"/>
        <v>0</v>
      </c>
      <c r="R14" s="21">
        <v>3.05925</v>
      </c>
      <c r="S14" s="22">
        <v>29.796240000000001</v>
      </c>
      <c r="T14" s="24">
        <v>0</v>
      </c>
    </row>
    <row r="15" spans="1:20" ht="45" customHeight="1" thickBot="1" x14ac:dyDescent="0.25">
      <c r="A15" s="5" t="s">
        <v>28</v>
      </c>
      <c r="B15" s="5" t="s">
        <v>39</v>
      </c>
      <c r="C15" s="5"/>
      <c r="D15" s="25" t="s">
        <v>40</v>
      </c>
      <c r="E15" s="26">
        <v>491</v>
      </c>
      <c r="F15" s="27">
        <f>F10+F14</f>
        <v>6822.23</v>
      </c>
      <c r="G15" s="28">
        <f t="shared" ref="G15:T15" si="2">G10+G14</f>
        <v>12376.350231999999</v>
      </c>
      <c r="H15" s="28">
        <f t="shared" si="2"/>
        <v>10488.432400000002</v>
      </c>
      <c r="I15" s="28">
        <f t="shared" si="2"/>
        <v>4844.0590000000011</v>
      </c>
      <c r="J15" s="28">
        <f t="shared" si="2"/>
        <v>9375.4517579999992</v>
      </c>
      <c r="K15" s="29">
        <f t="shared" si="2"/>
        <v>7945.2981</v>
      </c>
      <c r="L15" s="27">
        <f t="shared" si="2"/>
        <v>774.25800000000004</v>
      </c>
      <c r="M15" s="28">
        <f t="shared" si="2"/>
        <v>1203.9130000000002</v>
      </c>
      <c r="N15" s="29">
        <f t="shared" si="2"/>
        <v>0</v>
      </c>
      <c r="O15" s="27">
        <f t="shared" si="2"/>
        <v>568.2742058</v>
      </c>
      <c r="P15" s="28">
        <f t="shared" si="2"/>
        <v>2432.6243271999997</v>
      </c>
      <c r="Q15" s="29">
        <f t="shared" si="2"/>
        <v>0</v>
      </c>
      <c r="R15" s="27">
        <f t="shared" si="2"/>
        <v>481.58831000000004</v>
      </c>
      <c r="S15" s="28">
        <f t="shared" si="2"/>
        <v>2061.5460400000002</v>
      </c>
      <c r="T15" s="30">
        <f t="shared" si="2"/>
        <v>0</v>
      </c>
    </row>
    <row r="16" spans="1:20" x14ac:dyDescent="0.2">
      <c r="R16" s="31"/>
    </row>
    <row r="17" spans="4:18" x14ac:dyDescent="0.2">
      <c r="R17" s="31"/>
    </row>
    <row r="21" spans="4:18" x14ac:dyDescent="0.2">
      <c r="D21" s="2" t="s">
        <v>41</v>
      </c>
      <c r="E21" s="149"/>
      <c r="F21" s="149"/>
      <c r="G21" s="149"/>
      <c r="H21" s="149"/>
      <c r="J21" s="150"/>
      <c r="K21" s="149"/>
    </row>
    <row r="22" spans="4:18" x14ac:dyDescent="0.2">
      <c r="E22" s="136" t="s">
        <v>42</v>
      </c>
      <c r="F22" s="136"/>
      <c r="G22" s="136"/>
      <c r="H22" s="136"/>
      <c r="J22" s="170" t="s">
        <v>43</v>
      </c>
      <c r="K22" s="136"/>
    </row>
    <row r="23" spans="4:18" x14ac:dyDescent="0.2">
      <c r="G23" s="31"/>
      <c r="K23" s="31"/>
    </row>
    <row r="25" spans="4:18" x14ac:dyDescent="0.2">
      <c r="D25" s="32" t="s">
        <v>44</v>
      </c>
      <c r="E25" s="149"/>
      <c r="F25" s="149"/>
      <c r="G25" s="136"/>
      <c r="H25" s="149"/>
      <c r="I25" s="149"/>
      <c r="J25" s="149"/>
      <c r="K25" s="136"/>
      <c r="L25" s="33"/>
      <c r="M25" s="33"/>
    </row>
    <row r="26" spans="4:18" x14ac:dyDescent="0.2">
      <c r="D26" s="32" t="s">
        <v>45</v>
      </c>
      <c r="E26" s="151" t="s">
        <v>46</v>
      </c>
      <c r="F26" s="151"/>
      <c r="G26" s="31"/>
      <c r="H26" s="151" t="s">
        <v>42</v>
      </c>
      <c r="I26" s="151"/>
      <c r="J26" s="151"/>
      <c r="K26" s="31"/>
      <c r="L26" s="151" t="s">
        <v>43</v>
      </c>
      <c r="M26" s="151"/>
    </row>
    <row r="27" spans="4:18" x14ac:dyDescent="0.2">
      <c r="D27" s="32" t="s">
        <v>47</v>
      </c>
    </row>
    <row r="28" spans="4:18" x14ac:dyDescent="0.2">
      <c r="E28" s="149"/>
      <c r="F28" s="149"/>
      <c r="G28" s="33"/>
      <c r="I28" s="35" t="s">
        <v>48</v>
      </c>
      <c r="J28" s="32"/>
    </row>
    <row r="29" spans="4:18" x14ac:dyDescent="0.2">
      <c r="E29" s="36" t="s">
        <v>49</v>
      </c>
      <c r="F29" s="36"/>
      <c r="I29" s="37" t="s">
        <v>50</v>
      </c>
      <c r="J29" s="37"/>
    </row>
    <row r="34" spans="5:17" ht="12.75" customHeight="1" x14ac:dyDescent="0.2">
      <c r="E34" s="152" t="s">
        <v>51</v>
      </c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4"/>
    </row>
    <row r="35" spans="5:17" x14ac:dyDescent="0.2">
      <c r="E35" s="155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7"/>
    </row>
    <row r="36" spans="5:17" ht="13.5" thickBot="1" x14ac:dyDescent="0.25">
      <c r="E36" s="158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60"/>
    </row>
    <row r="38" spans="5:17" x14ac:dyDescent="0.2">
      <c r="E38" s="161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3"/>
    </row>
    <row r="39" spans="5:17" x14ac:dyDescent="0.2">
      <c r="E39" s="164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6"/>
    </row>
    <row r="40" spans="5:17" x14ac:dyDescent="0.2">
      <c r="E40" s="164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6"/>
    </row>
    <row r="41" spans="5:17" x14ac:dyDescent="0.2">
      <c r="E41" s="164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6"/>
    </row>
    <row r="42" spans="5:17" x14ac:dyDescent="0.2">
      <c r="E42" s="164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6"/>
    </row>
    <row r="43" spans="5:17" x14ac:dyDescent="0.2">
      <c r="E43" s="164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6"/>
    </row>
    <row r="44" spans="5:17" x14ac:dyDescent="0.2">
      <c r="E44" s="164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6"/>
    </row>
    <row r="45" spans="5:17" x14ac:dyDescent="0.2">
      <c r="E45" s="164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6"/>
    </row>
    <row r="46" spans="5:17" x14ac:dyDescent="0.2">
      <c r="E46" s="164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6"/>
    </row>
    <row r="47" spans="5:17" x14ac:dyDescent="0.2">
      <c r="E47" s="164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6"/>
    </row>
    <row r="48" spans="5:17" x14ac:dyDescent="0.2">
      <c r="E48" s="164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6"/>
    </row>
    <row r="49" spans="5:17" x14ac:dyDescent="0.2">
      <c r="E49" s="164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6"/>
    </row>
    <row r="50" spans="5:17" x14ac:dyDescent="0.2">
      <c r="E50" s="164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6"/>
    </row>
    <row r="51" spans="5:17" x14ac:dyDescent="0.2">
      <c r="E51" s="164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6"/>
    </row>
    <row r="52" spans="5:17" x14ac:dyDescent="0.2">
      <c r="E52" s="164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6"/>
    </row>
    <row r="53" spans="5:17" x14ac:dyDescent="0.2">
      <c r="E53" s="164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6"/>
    </row>
    <row r="54" spans="5:17" x14ac:dyDescent="0.2">
      <c r="E54" s="164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6"/>
    </row>
    <row r="55" spans="5:17" x14ac:dyDescent="0.2">
      <c r="E55" s="164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6"/>
    </row>
    <row r="56" spans="5:17" x14ac:dyDescent="0.2">
      <c r="E56" s="164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6"/>
    </row>
    <row r="57" spans="5:17" x14ac:dyDescent="0.2">
      <c r="E57" s="164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6"/>
    </row>
    <row r="58" spans="5:17" x14ac:dyDescent="0.2">
      <c r="E58" s="164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6"/>
    </row>
    <row r="59" spans="5:17" x14ac:dyDescent="0.2">
      <c r="E59" s="164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6"/>
    </row>
    <row r="60" spans="5:17" x14ac:dyDescent="0.2">
      <c r="E60" s="164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6"/>
    </row>
    <row r="61" spans="5:17" x14ac:dyDescent="0.2">
      <c r="E61" s="164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6"/>
    </row>
    <row r="62" spans="5:17" x14ac:dyDescent="0.2">
      <c r="E62" s="164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6"/>
    </row>
    <row r="63" spans="5:17" x14ac:dyDescent="0.2">
      <c r="E63" s="164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6"/>
    </row>
    <row r="64" spans="5:17" x14ac:dyDescent="0.2">
      <c r="E64" s="164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6"/>
    </row>
    <row r="65" spans="5:17" x14ac:dyDescent="0.2">
      <c r="E65" s="164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6"/>
    </row>
    <row r="66" spans="5:17" x14ac:dyDescent="0.2">
      <c r="E66" s="164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6"/>
    </row>
    <row r="67" spans="5:17" x14ac:dyDescent="0.2">
      <c r="E67" s="164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6"/>
    </row>
    <row r="68" spans="5:17" x14ac:dyDescent="0.2">
      <c r="E68" s="164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6"/>
    </row>
    <row r="69" spans="5:17" x14ac:dyDescent="0.2">
      <c r="E69" s="164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6"/>
    </row>
    <row r="70" spans="5:17" x14ac:dyDescent="0.2">
      <c r="E70" s="164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6"/>
    </row>
    <row r="71" spans="5:17" x14ac:dyDescent="0.2">
      <c r="E71" s="164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6"/>
    </row>
    <row r="72" spans="5:17" x14ac:dyDescent="0.2">
      <c r="E72" s="164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5"/>
      <c r="Q72" s="166"/>
    </row>
    <row r="73" spans="5:17" x14ac:dyDescent="0.2">
      <c r="E73" s="164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5"/>
      <c r="Q73" s="166"/>
    </row>
    <row r="74" spans="5:17" x14ac:dyDescent="0.2">
      <c r="E74" s="164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5"/>
      <c r="Q74" s="166"/>
    </row>
    <row r="75" spans="5:17" x14ac:dyDescent="0.2">
      <c r="E75" s="164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6"/>
    </row>
    <row r="76" spans="5:17" x14ac:dyDescent="0.2">
      <c r="E76" s="164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6"/>
    </row>
    <row r="77" spans="5:17" x14ac:dyDescent="0.2">
      <c r="E77" s="164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5"/>
      <c r="Q77" s="166"/>
    </row>
    <row r="78" spans="5:17" x14ac:dyDescent="0.2">
      <c r="E78" s="164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6"/>
    </row>
    <row r="79" spans="5:17" x14ac:dyDescent="0.2">
      <c r="E79" s="164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6"/>
    </row>
    <row r="80" spans="5:17" x14ac:dyDescent="0.2">
      <c r="E80" s="164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6"/>
    </row>
    <row r="81" spans="5:17" x14ac:dyDescent="0.2">
      <c r="E81" s="164"/>
      <c r="F81" s="165"/>
      <c r="G81" s="165"/>
      <c r="H81" s="165"/>
      <c r="I81" s="165"/>
      <c r="J81" s="165"/>
      <c r="K81" s="165"/>
      <c r="L81" s="165"/>
      <c r="M81" s="165"/>
      <c r="N81" s="165"/>
      <c r="O81" s="165"/>
      <c r="P81" s="165"/>
      <c r="Q81" s="166"/>
    </row>
    <row r="82" spans="5:17" x14ac:dyDescent="0.2">
      <c r="E82" s="164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5"/>
      <c r="Q82" s="166"/>
    </row>
    <row r="83" spans="5:17" ht="13.5" thickBot="1" x14ac:dyDescent="0.25">
      <c r="E83" s="167"/>
      <c r="F83" s="168"/>
      <c r="G83" s="168"/>
      <c r="H83" s="168"/>
      <c r="I83" s="168"/>
      <c r="J83" s="168"/>
      <c r="K83" s="168"/>
      <c r="L83" s="168"/>
      <c r="M83" s="168"/>
      <c r="N83" s="168"/>
      <c r="O83" s="168"/>
      <c r="P83" s="168"/>
      <c r="Q83" s="169"/>
    </row>
  </sheetData>
  <mergeCells count="27">
    <mergeCell ref="E34:Q36"/>
    <mergeCell ref="E38:Q83"/>
    <mergeCell ref="E22:H22"/>
    <mergeCell ref="J22:K22"/>
    <mergeCell ref="E25:F25"/>
    <mergeCell ref="G25:I25"/>
    <mergeCell ref="J25:K25"/>
    <mergeCell ref="E26:F26"/>
    <mergeCell ref="H26:J26"/>
    <mergeCell ref="R7:T7"/>
    <mergeCell ref="E21:H21"/>
    <mergeCell ref="J21:K21"/>
    <mergeCell ref="L26:M26"/>
    <mergeCell ref="E28:F28"/>
    <mergeCell ref="D4:Q4"/>
    <mergeCell ref="D6:I6"/>
    <mergeCell ref="L6:Q6"/>
    <mergeCell ref="D7:D8"/>
    <mergeCell ref="E7:E8"/>
    <mergeCell ref="F7:F8"/>
    <mergeCell ref="G7:G8"/>
    <mergeCell ref="H7:H8"/>
    <mergeCell ref="I7:I8"/>
    <mergeCell ref="J7:J8"/>
    <mergeCell ref="K7:K8"/>
    <mergeCell ref="L7:N7"/>
    <mergeCell ref="O7:Q7"/>
  </mergeCells>
  <dataValidations count="2">
    <dataValidation type="decimal" allowBlank="1" showInputMessage="1" showErrorMessage="1" sqref="F11:T14 JB11:JP14 SX11:TL14 ACT11:ADH14 AMP11:AND14 AWL11:AWZ14 BGH11:BGV14 BQD11:BQR14 BZZ11:CAN14 CJV11:CKJ14 CTR11:CUF14 DDN11:DEB14 DNJ11:DNX14 DXF11:DXT14 EHB11:EHP14 EQX11:ERL14 FAT11:FBH14 FKP11:FLD14 FUL11:FUZ14 GEH11:GEV14 GOD11:GOR14 GXZ11:GYN14 HHV11:HIJ14 HRR11:HSF14 IBN11:ICB14 ILJ11:ILX14 IVF11:IVT14 JFB11:JFP14 JOX11:JPL14 JYT11:JZH14 KIP11:KJD14 KSL11:KSZ14 LCH11:LCV14 LMD11:LMR14 LVZ11:LWN14 MFV11:MGJ14 MPR11:MQF14 MZN11:NAB14 NJJ11:NJX14 NTF11:NTT14 ODB11:ODP14 OMX11:ONL14 OWT11:OXH14 PGP11:PHD14 PQL11:PQZ14 QAH11:QAV14 QKD11:QKR14 QTZ11:QUN14 RDV11:REJ14 RNR11:ROF14 RXN11:RYB14 SHJ11:SHX14 SRF11:SRT14 TBB11:TBP14 TKX11:TLL14 TUT11:TVH14 UEP11:UFD14 UOL11:UOZ14 UYH11:UYV14 VID11:VIR14 VRZ11:VSN14 WBV11:WCJ14 WLR11:WMF14 WVN11:WWB14 F65547:T65550 JB65547:JP65550 SX65547:TL65550 ACT65547:ADH65550 AMP65547:AND65550 AWL65547:AWZ65550 BGH65547:BGV65550 BQD65547:BQR65550 BZZ65547:CAN65550 CJV65547:CKJ65550 CTR65547:CUF65550 DDN65547:DEB65550 DNJ65547:DNX65550 DXF65547:DXT65550 EHB65547:EHP65550 EQX65547:ERL65550 FAT65547:FBH65550 FKP65547:FLD65550 FUL65547:FUZ65550 GEH65547:GEV65550 GOD65547:GOR65550 GXZ65547:GYN65550 HHV65547:HIJ65550 HRR65547:HSF65550 IBN65547:ICB65550 ILJ65547:ILX65550 IVF65547:IVT65550 JFB65547:JFP65550 JOX65547:JPL65550 JYT65547:JZH65550 KIP65547:KJD65550 KSL65547:KSZ65550 LCH65547:LCV65550 LMD65547:LMR65550 LVZ65547:LWN65550 MFV65547:MGJ65550 MPR65547:MQF65550 MZN65547:NAB65550 NJJ65547:NJX65550 NTF65547:NTT65550 ODB65547:ODP65550 OMX65547:ONL65550 OWT65547:OXH65550 PGP65547:PHD65550 PQL65547:PQZ65550 QAH65547:QAV65550 QKD65547:QKR65550 QTZ65547:QUN65550 RDV65547:REJ65550 RNR65547:ROF65550 RXN65547:RYB65550 SHJ65547:SHX65550 SRF65547:SRT65550 TBB65547:TBP65550 TKX65547:TLL65550 TUT65547:TVH65550 UEP65547:UFD65550 UOL65547:UOZ65550 UYH65547:UYV65550 VID65547:VIR65550 VRZ65547:VSN65550 WBV65547:WCJ65550 WLR65547:WMF65550 WVN65547:WWB65550 F131083:T131086 JB131083:JP131086 SX131083:TL131086 ACT131083:ADH131086 AMP131083:AND131086 AWL131083:AWZ131086 BGH131083:BGV131086 BQD131083:BQR131086 BZZ131083:CAN131086 CJV131083:CKJ131086 CTR131083:CUF131086 DDN131083:DEB131086 DNJ131083:DNX131086 DXF131083:DXT131086 EHB131083:EHP131086 EQX131083:ERL131086 FAT131083:FBH131086 FKP131083:FLD131086 FUL131083:FUZ131086 GEH131083:GEV131086 GOD131083:GOR131086 GXZ131083:GYN131086 HHV131083:HIJ131086 HRR131083:HSF131086 IBN131083:ICB131086 ILJ131083:ILX131086 IVF131083:IVT131086 JFB131083:JFP131086 JOX131083:JPL131086 JYT131083:JZH131086 KIP131083:KJD131086 KSL131083:KSZ131086 LCH131083:LCV131086 LMD131083:LMR131086 LVZ131083:LWN131086 MFV131083:MGJ131086 MPR131083:MQF131086 MZN131083:NAB131086 NJJ131083:NJX131086 NTF131083:NTT131086 ODB131083:ODP131086 OMX131083:ONL131086 OWT131083:OXH131086 PGP131083:PHD131086 PQL131083:PQZ131086 QAH131083:QAV131086 QKD131083:QKR131086 QTZ131083:QUN131086 RDV131083:REJ131086 RNR131083:ROF131086 RXN131083:RYB131086 SHJ131083:SHX131086 SRF131083:SRT131086 TBB131083:TBP131086 TKX131083:TLL131086 TUT131083:TVH131086 UEP131083:UFD131086 UOL131083:UOZ131086 UYH131083:UYV131086 VID131083:VIR131086 VRZ131083:VSN131086 WBV131083:WCJ131086 WLR131083:WMF131086 WVN131083:WWB131086 F196619:T196622 JB196619:JP196622 SX196619:TL196622 ACT196619:ADH196622 AMP196619:AND196622 AWL196619:AWZ196622 BGH196619:BGV196622 BQD196619:BQR196622 BZZ196619:CAN196622 CJV196619:CKJ196622 CTR196619:CUF196622 DDN196619:DEB196622 DNJ196619:DNX196622 DXF196619:DXT196622 EHB196619:EHP196622 EQX196619:ERL196622 FAT196619:FBH196622 FKP196619:FLD196622 FUL196619:FUZ196622 GEH196619:GEV196622 GOD196619:GOR196622 GXZ196619:GYN196622 HHV196619:HIJ196622 HRR196619:HSF196622 IBN196619:ICB196622 ILJ196619:ILX196622 IVF196619:IVT196622 JFB196619:JFP196622 JOX196619:JPL196622 JYT196619:JZH196622 KIP196619:KJD196622 KSL196619:KSZ196622 LCH196619:LCV196622 LMD196619:LMR196622 LVZ196619:LWN196622 MFV196619:MGJ196622 MPR196619:MQF196622 MZN196619:NAB196622 NJJ196619:NJX196622 NTF196619:NTT196622 ODB196619:ODP196622 OMX196619:ONL196622 OWT196619:OXH196622 PGP196619:PHD196622 PQL196619:PQZ196622 QAH196619:QAV196622 QKD196619:QKR196622 QTZ196619:QUN196622 RDV196619:REJ196622 RNR196619:ROF196622 RXN196619:RYB196622 SHJ196619:SHX196622 SRF196619:SRT196622 TBB196619:TBP196622 TKX196619:TLL196622 TUT196619:TVH196622 UEP196619:UFD196622 UOL196619:UOZ196622 UYH196619:UYV196622 VID196619:VIR196622 VRZ196619:VSN196622 WBV196619:WCJ196622 WLR196619:WMF196622 WVN196619:WWB196622 F262155:T262158 JB262155:JP262158 SX262155:TL262158 ACT262155:ADH262158 AMP262155:AND262158 AWL262155:AWZ262158 BGH262155:BGV262158 BQD262155:BQR262158 BZZ262155:CAN262158 CJV262155:CKJ262158 CTR262155:CUF262158 DDN262155:DEB262158 DNJ262155:DNX262158 DXF262155:DXT262158 EHB262155:EHP262158 EQX262155:ERL262158 FAT262155:FBH262158 FKP262155:FLD262158 FUL262155:FUZ262158 GEH262155:GEV262158 GOD262155:GOR262158 GXZ262155:GYN262158 HHV262155:HIJ262158 HRR262155:HSF262158 IBN262155:ICB262158 ILJ262155:ILX262158 IVF262155:IVT262158 JFB262155:JFP262158 JOX262155:JPL262158 JYT262155:JZH262158 KIP262155:KJD262158 KSL262155:KSZ262158 LCH262155:LCV262158 LMD262155:LMR262158 LVZ262155:LWN262158 MFV262155:MGJ262158 MPR262155:MQF262158 MZN262155:NAB262158 NJJ262155:NJX262158 NTF262155:NTT262158 ODB262155:ODP262158 OMX262155:ONL262158 OWT262155:OXH262158 PGP262155:PHD262158 PQL262155:PQZ262158 QAH262155:QAV262158 QKD262155:QKR262158 QTZ262155:QUN262158 RDV262155:REJ262158 RNR262155:ROF262158 RXN262155:RYB262158 SHJ262155:SHX262158 SRF262155:SRT262158 TBB262155:TBP262158 TKX262155:TLL262158 TUT262155:TVH262158 UEP262155:UFD262158 UOL262155:UOZ262158 UYH262155:UYV262158 VID262155:VIR262158 VRZ262155:VSN262158 WBV262155:WCJ262158 WLR262155:WMF262158 WVN262155:WWB262158 F327691:T327694 JB327691:JP327694 SX327691:TL327694 ACT327691:ADH327694 AMP327691:AND327694 AWL327691:AWZ327694 BGH327691:BGV327694 BQD327691:BQR327694 BZZ327691:CAN327694 CJV327691:CKJ327694 CTR327691:CUF327694 DDN327691:DEB327694 DNJ327691:DNX327694 DXF327691:DXT327694 EHB327691:EHP327694 EQX327691:ERL327694 FAT327691:FBH327694 FKP327691:FLD327694 FUL327691:FUZ327694 GEH327691:GEV327694 GOD327691:GOR327694 GXZ327691:GYN327694 HHV327691:HIJ327694 HRR327691:HSF327694 IBN327691:ICB327694 ILJ327691:ILX327694 IVF327691:IVT327694 JFB327691:JFP327694 JOX327691:JPL327694 JYT327691:JZH327694 KIP327691:KJD327694 KSL327691:KSZ327694 LCH327691:LCV327694 LMD327691:LMR327694 LVZ327691:LWN327694 MFV327691:MGJ327694 MPR327691:MQF327694 MZN327691:NAB327694 NJJ327691:NJX327694 NTF327691:NTT327694 ODB327691:ODP327694 OMX327691:ONL327694 OWT327691:OXH327694 PGP327691:PHD327694 PQL327691:PQZ327694 QAH327691:QAV327694 QKD327691:QKR327694 QTZ327691:QUN327694 RDV327691:REJ327694 RNR327691:ROF327694 RXN327691:RYB327694 SHJ327691:SHX327694 SRF327691:SRT327694 TBB327691:TBP327694 TKX327691:TLL327694 TUT327691:TVH327694 UEP327691:UFD327694 UOL327691:UOZ327694 UYH327691:UYV327694 VID327691:VIR327694 VRZ327691:VSN327694 WBV327691:WCJ327694 WLR327691:WMF327694 WVN327691:WWB327694 F393227:T393230 JB393227:JP393230 SX393227:TL393230 ACT393227:ADH393230 AMP393227:AND393230 AWL393227:AWZ393230 BGH393227:BGV393230 BQD393227:BQR393230 BZZ393227:CAN393230 CJV393227:CKJ393230 CTR393227:CUF393230 DDN393227:DEB393230 DNJ393227:DNX393230 DXF393227:DXT393230 EHB393227:EHP393230 EQX393227:ERL393230 FAT393227:FBH393230 FKP393227:FLD393230 FUL393227:FUZ393230 GEH393227:GEV393230 GOD393227:GOR393230 GXZ393227:GYN393230 HHV393227:HIJ393230 HRR393227:HSF393230 IBN393227:ICB393230 ILJ393227:ILX393230 IVF393227:IVT393230 JFB393227:JFP393230 JOX393227:JPL393230 JYT393227:JZH393230 KIP393227:KJD393230 KSL393227:KSZ393230 LCH393227:LCV393230 LMD393227:LMR393230 LVZ393227:LWN393230 MFV393227:MGJ393230 MPR393227:MQF393230 MZN393227:NAB393230 NJJ393227:NJX393230 NTF393227:NTT393230 ODB393227:ODP393230 OMX393227:ONL393230 OWT393227:OXH393230 PGP393227:PHD393230 PQL393227:PQZ393230 QAH393227:QAV393230 QKD393227:QKR393230 QTZ393227:QUN393230 RDV393227:REJ393230 RNR393227:ROF393230 RXN393227:RYB393230 SHJ393227:SHX393230 SRF393227:SRT393230 TBB393227:TBP393230 TKX393227:TLL393230 TUT393227:TVH393230 UEP393227:UFD393230 UOL393227:UOZ393230 UYH393227:UYV393230 VID393227:VIR393230 VRZ393227:VSN393230 WBV393227:WCJ393230 WLR393227:WMF393230 WVN393227:WWB393230 F458763:T458766 JB458763:JP458766 SX458763:TL458766 ACT458763:ADH458766 AMP458763:AND458766 AWL458763:AWZ458766 BGH458763:BGV458766 BQD458763:BQR458766 BZZ458763:CAN458766 CJV458763:CKJ458766 CTR458763:CUF458766 DDN458763:DEB458766 DNJ458763:DNX458766 DXF458763:DXT458766 EHB458763:EHP458766 EQX458763:ERL458766 FAT458763:FBH458766 FKP458763:FLD458766 FUL458763:FUZ458766 GEH458763:GEV458766 GOD458763:GOR458766 GXZ458763:GYN458766 HHV458763:HIJ458766 HRR458763:HSF458766 IBN458763:ICB458766 ILJ458763:ILX458766 IVF458763:IVT458766 JFB458763:JFP458766 JOX458763:JPL458766 JYT458763:JZH458766 KIP458763:KJD458766 KSL458763:KSZ458766 LCH458763:LCV458766 LMD458763:LMR458766 LVZ458763:LWN458766 MFV458763:MGJ458766 MPR458763:MQF458766 MZN458763:NAB458766 NJJ458763:NJX458766 NTF458763:NTT458766 ODB458763:ODP458766 OMX458763:ONL458766 OWT458763:OXH458766 PGP458763:PHD458766 PQL458763:PQZ458766 QAH458763:QAV458766 QKD458763:QKR458766 QTZ458763:QUN458766 RDV458763:REJ458766 RNR458763:ROF458766 RXN458763:RYB458766 SHJ458763:SHX458766 SRF458763:SRT458766 TBB458763:TBP458766 TKX458763:TLL458766 TUT458763:TVH458766 UEP458763:UFD458766 UOL458763:UOZ458766 UYH458763:UYV458766 VID458763:VIR458766 VRZ458763:VSN458766 WBV458763:WCJ458766 WLR458763:WMF458766 WVN458763:WWB458766 F524299:T524302 JB524299:JP524302 SX524299:TL524302 ACT524299:ADH524302 AMP524299:AND524302 AWL524299:AWZ524302 BGH524299:BGV524302 BQD524299:BQR524302 BZZ524299:CAN524302 CJV524299:CKJ524302 CTR524299:CUF524302 DDN524299:DEB524302 DNJ524299:DNX524302 DXF524299:DXT524302 EHB524299:EHP524302 EQX524299:ERL524302 FAT524299:FBH524302 FKP524299:FLD524302 FUL524299:FUZ524302 GEH524299:GEV524302 GOD524299:GOR524302 GXZ524299:GYN524302 HHV524299:HIJ524302 HRR524299:HSF524302 IBN524299:ICB524302 ILJ524299:ILX524302 IVF524299:IVT524302 JFB524299:JFP524302 JOX524299:JPL524302 JYT524299:JZH524302 KIP524299:KJD524302 KSL524299:KSZ524302 LCH524299:LCV524302 LMD524299:LMR524302 LVZ524299:LWN524302 MFV524299:MGJ524302 MPR524299:MQF524302 MZN524299:NAB524302 NJJ524299:NJX524302 NTF524299:NTT524302 ODB524299:ODP524302 OMX524299:ONL524302 OWT524299:OXH524302 PGP524299:PHD524302 PQL524299:PQZ524302 QAH524299:QAV524302 QKD524299:QKR524302 QTZ524299:QUN524302 RDV524299:REJ524302 RNR524299:ROF524302 RXN524299:RYB524302 SHJ524299:SHX524302 SRF524299:SRT524302 TBB524299:TBP524302 TKX524299:TLL524302 TUT524299:TVH524302 UEP524299:UFD524302 UOL524299:UOZ524302 UYH524299:UYV524302 VID524299:VIR524302 VRZ524299:VSN524302 WBV524299:WCJ524302 WLR524299:WMF524302 WVN524299:WWB524302 F589835:T589838 JB589835:JP589838 SX589835:TL589838 ACT589835:ADH589838 AMP589835:AND589838 AWL589835:AWZ589838 BGH589835:BGV589838 BQD589835:BQR589838 BZZ589835:CAN589838 CJV589835:CKJ589838 CTR589835:CUF589838 DDN589835:DEB589838 DNJ589835:DNX589838 DXF589835:DXT589838 EHB589835:EHP589838 EQX589835:ERL589838 FAT589835:FBH589838 FKP589835:FLD589838 FUL589835:FUZ589838 GEH589835:GEV589838 GOD589835:GOR589838 GXZ589835:GYN589838 HHV589835:HIJ589838 HRR589835:HSF589838 IBN589835:ICB589838 ILJ589835:ILX589838 IVF589835:IVT589838 JFB589835:JFP589838 JOX589835:JPL589838 JYT589835:JZH589838 KIP589835:KJD589838 KSL589835:KSZ589838 LCH589835:LCV589838 LMD589835:LMR589838 LVZ589835:LWN589838 MFV589835:MGJ589838 MPR589835:MQF589838 MZN589835:NAB589838 NJJ589835:NJX589838 NTF589835:NTT589838 ODB589835:ODP589838 OMX589835:ONL589838 OWT589835:OXH589838 PGP589835:PHD589838 PQL589835:PQZ589838 QAH589835:QAV589838 QKD589835:QKR589838 QTZ589835:QUN589838 RDV589835:REJ589838 RNR589835:ROF589838 RXN589835:RYB589838 SHJ589835:SHX589838 SRF589835:SRT589838 TBB589835:TBP589838 TKX589835:TLL589838 TUT589835:TVH589838 UEP589835:UFD589838 UOL589835:UOZ589838 UYH589835:UYV589838 VID589835:VIR589838 VRZ589835:VSN589838 WBV589835:WCJ589838 WLR589835:WMF589838 WVN589835:WWB589838 F655371:T655374 JB655371:JP655374 SX655371:TL655374 ACT655371:ADH655374 AMP655371:AND655374 AWL655371:AWZ655374 BGH655371:BGV655374 BQD655371:BQR655374 BZZ655371:CAN655374 CJV655371:CKJ655374 CTR655371:CUF655374 DDN655371:DEB655374 DNJ655371:DNX655374 DXF655371:DXT655374 EHB655371:EHP655374 EQX655371:ERL655374 FAT655371:FBH655374 FKP655371:FLD655374 FUL655371:FUZ655374 GEH655371:GEV655374 GOD655371:GOR655374 GXZ655371:GYN655374 HHV655371:HIJ655374 HRR655371:HSF655374 IBN655371:ICB655374 ILJ655371:ILX655374 IVF655371:IVT655374 JFB655371:JFP655374 JOX655371:JPL655374 JYT655371:JZH655374 KIP655371:KJD655374 KSL655371:KSZ655374 LCH655371:LCV655374 LMD655371:LMR655374 LVZ655371:LWN655374 MFV655371:MGJ655374 MPR655371:MQF655374 MZN655371:NAB655374 NJJ655371:NJX655374 NTF655371:NTT655374 ODB655371:ODP655374 OMX655371:ONL655374 OWT655371:OXH655374 PGP655371:PHD655374 PQL655371:PQZ655374 QAH655371:QAV655374 QKD655371:QKR655374 QTZ655371:QUN655374 RDV655371:REJ655374 RNR655371:ROF655374 RXN655371:RYB655374 SHJ655371:SHX655374 SRF655371:SRT655374 TBB655371:TBP655374 TKX655371:TLL655374 TUT655371:TVH655374 UEP655371:UFD655374 UOL655371:UOZ655374 UYH655371:UYV655374 VID655371:VIR655374 VRZ655371:VSN655374 WBV655371:WCJ655374 WLR655371:WMF655374 WVN655371:WWB655374 F720907:T720910 JB720907:JP720910 SX720907:TL720910 ACT720907:ADH720910 AMP720907:AND720910 AWL720907:AWZ720910 BGH720907:BGV720910 BQD720907:BQR720910 BZZ720907:CAN720910 CJV720907:CKJ720910 CTR720907:CUF720910 DDN720907:DEB720910 DNJ720907:DNX720910 DXF720907:DXT720910 EHB720907:EHP720910 EQX720907:ERL720910 FAT720907:FBH720910 FKP720907:FLD720910 FUL720907:FUZ720910 GEH720907:GEV720910 GOD720907:GOR720910 GXZ720907:GYN720910 HHV720907:HIJ720910 HRR720907:HSF720910 IBN720907:ICB720910 ILJ720907:ILX720910 IVF720907:IVT720910 JFB720907:JFP720910 JOX720907:JPL720910 JYT720907:JZH720910 KIP720907:KJD720910 KSL720907:KSZ720910 LCH720907:LCV720910 LMD720907:LMR720910 LVZ720907:LWN720910 MFV720907:MGJ720910 MPR720907:MQF720910 MZN720907:NAB720910 NJJ720907:NJX720910 NTF720907:NTT720910 ODB720907:ODP720910 OMX720907:ONL720910 OWT720907:OXH720910 PGP720907:PHD720910 PQL720907:PQZ720910 QAH720907:QAV720910 QKD720907:QKR720910 QTZ720907:QUN720910 RDV720907:REJ720910 RNR720907:ROF720910 RXN720907:RYB720910 SHJ720907:SHX720910 SRF720907:SRT720910 TBB720907:TBP720910 TKX720907:TLL720910 TUT720907:TVH720910 UEP720907:UFD720910 UOL720907:UOZ720910 UYH720907:UYV720910 VID720907:VIR720910 VRZ720907:VSN720910 WBV720907:WCJ720910 WLR720907:WMF720910 WVN720907:WWB720910 F786443:T786446 JB786443:JP786446 SX786443:TL786446 ACT786443:ADH786446 AMP786443:AND786446 AWL786443:AWZ786446 BGH786443:BGV786446 BQD786443:BQR786446 BZZ786443:CAN786446 CJV786443:CKJ786446 CTR786443:CUF786446 DDN786443:DEB786446 DNJ786443:DNX786446 DXF786443:DXT786446 EHB786443:EHP786446 EQX786443:ERL786446 FAT786443:FBH786446 FKP786443:FLD786446 FUL786443:FUZ786446 GEH786443:GEV786446 GOD786443:GOR786446 GXZ786443:GYN786446 HHV786443:HIJ786446 HRR786443:HSF786446 IBN786443:ICB786446 ILJ786443:ILX786446 IVF786443:IVT786446 JFB786443:JFP786446 JOX786443:JPL786446 JYT786443:JZH786446 KIP786443:KJD786446 KSL786443:KSZ786446 LCH786443:LCV786446 LMD786443:LMR786446 LVZ786443:LWN786446 MFV786443:MGJ786446 MPR786443:MQF786446 MZN786443:NAB786446 NJJ786443:NJX786446 NTF786443:NTT786446 ODB786443:ODP786446 OMX786443:ONL786446 OWT786443:OXH786446 PGP786443:PHD786446 PQL786443:PQZ786446 QAH786443:QAV786446 QKD786443:QKR786446 QTZ786443:QUN786446 RDV786443:REJ786446 RNR786443:ROF786446 RXN786443:RYB786446 SHJ786443:SHX786446 SRF786443:SRT786446 TBB786443:TBP786446 TKX786443:TLL786446 TUT786443:TVH786446 UEP786443:UFD786446 UOL786443:UOZ786446 UYH786443:UYV786446 VID786443:VIR786446 VRZ786443:VSN786446 WBV786443:WCJ786446 WLR786443:WMF786446 WVN786443:WWB786446 F851979:T851982 JB851979:JP851982 SX851979:TL851982 ACT851979:ADH851982 AMP851979:AND851982 AWL851979:AWZ851982 BGH851979:BGV851982 BQD851979:BQR851982 BZZ851979:CAN851982 CJV851979:CKJ851982 CTR851979:CUF851982 DDN851979:DEB851982 DNJ851979:DNX851982 DXF851979:DXT851982 EHB851979:EHP851982 EQX851979:ERL851982 FAT851979:FBH851982 FKP851979:FLD851982 FUL851979:FUZ851982 GEH851979:GEV851982 GOD851979:GOR851982 GXZ851979:GYN851982 HHV851979:HIJ851982 HRR851979:HSF851982 IBN851979:ICB851982 ILJ851979:ILX851982 IVF851979:IVT851982 JFB851979:JFP851982 JOX851979:JPL851982 JYT851979:JZH851982 KIP851979:KJD851982 KSL851979:KSZ851982 LCH851979:LCV851982 LMD851979:LMR851982 LVZ851979:LWN851982 MFV851979:MGJ851982 MPR851979:MQF851982 MZN851979:NAB851982 NJJ851979:NJX851982 NTF851979:NTT851982 ODB851979:ODP851982 OMX851979:ONL851982 OWT851979:OXH851982 PGP851979:PHD851982 PQL851979:PQZ851982 QAH851979:QAV851982 QKD851979:QKR851982 QTZ851979:QUN851982 RDV851979:REJ851982 RNR851979:ROF851982 RXN851979:RYB851982 SHJ851979:SHX851982 SRF851979:SRT851982 TBB851979:TBP851982 TKX851979:TLL851982 TUT851979:TVH851982 UEP851979:UFD851982 UOL851979:UOZ851982 UYH851979:UYV851982 VID851979:VIR851982 VRZ851979:VSN851982 WBV851979:WCJ851982 WLR851979:WMF851982 WVN851979:WWB851982 F917515:T917518 JB917515:JP917518 SX917515:TL917518 ACT917515:ADH917518 AMP917515:AND917518 AWL917515:AWZ917518 BGH917515:BGV917518 BQD917515:BQR917518 BZZ917515:CAN917518 CJV917515:CKJ917518 CTR917515:CUF917518 DDN917515:DEB917518 DNJ917515:DNX917518 DXF917515:DXT917518 EHB917515:EHP917518 EQX917515:ERL917518 FAT917515:FBH917518 FKP917515:FLD917518 FUL917515:FUZ917518 GEH917515:GEV917518 GOD917515:GOR917518 GXZ917515:GYN917518 HHV917515:HIJ917518 HRR917515:HSF917518 IBN917515:ICB917518 ILJ917515:ILX917518 IVF917515:IVT917518 JFB917515:JFP917518 JOX917515:JPL917518 JYT917515:JZH917518 KIP917515:KJD917518 KSL917515:KSZ917518 LCH917515:LCV917518 LMD917515:LMR917518 LVZ917515:LWN917518 MFV917515:MGJ917518 MPR917515:MQF917518 MZN917515:NAB917518 NJJ917515:NJX917518 NTF917515:NTT917518 ODB917515:ODP917518 OMX917515:ONL917518 OWT917515:OXH917518 PGP917515:PHD917518 PQL917515:PQZ917518 QAH917515:QAV917518 QKD917515:QKR917518 QTZ917515:QUN917518 RDV917515:REJ917518 RNR917515:ROF917518 RXN917515:RYB917518 SHJ917515:SHX917518 SRF917515:SRT917518 TBB917515:TBP917518 TKX917515:TLL917518 TUT917515:TVH917518 UEP917515:UFD917518 UOL917515:UOZ917518 UYH917515:UYV917518 VID917515:VIR917518 VRZ917515:VSN917518 WBV917515:WCJ917518 WLR917515:WMF917518 WVN917515:WWB917518 F983051:T983054 JB983051:JP983054 SX983051:TL983054 ACT983051:ADH983054 AMP983051:AND983054 AWL983051:AWZ983054 BGH983051:BGV983054 BQD983051:BQR983054 BZZ983051:CAN983054 CJV983051:CKJ983054 CTR983051:CUF983054 DDN983051:DEB983054 DNJ983051:DNX983054 DXF983051:DXT983054 EHB983051:EHP983054 EQX983051:ERL983054 FAT983051:FBH983054 FKP983051:FLD983054 FUL983051:FUZ983054 GEH983051:GEV983054 GOD983051:GOR983054 GXZ983051:GYN983054 HHV983051:HIJ983054 HRR983051:HSF983054 IBN983051:ICB983054 ILJ983051:ILX983054 IVF983051:IVT983054 JFB983051:JFP983054 JOX983051:JPL983054 JYT983051:JZH983054 KIP983051:KJD983054 KSL983051:KSZ983054 LCH983051:LCV983054 LMD983051:LMR983054 LVZ983051:LWN983054 MFV983051:MGJ983054 MPR983051:MQF983054 MZN983051:NAB983054 NJJ983051:NJX983054 NTF983051:NTT983054 ODB983051:ODP983054 OMX983051:ONL983054 OWT983051:OXH983054 PGP983051:PHD983054 PQL983051:PQZ983054 QAH983051:QAV983054 QKD983051:QKR983054 QTZ983051:QUN983054 RDV983051:REJ983054 RNR983051:ROF983054 RXN983051:RYB983054 SHJ983051:SHX983054 SRF983051:SRT983054 TBB983051:TBP983054 TKX983051:TLL983054 TUT983051:TVH983054 UEP983051:UFD983054 UOL983051:UOZ983054 UYH983051:UYV983054 VID983051:VIR983054 VRZ983051:VSN983054 WBV983051:WCJ983054 WLR983051:WMF983054 WVN983051:WWB983054">
      <formula1>0</formula1>
      <formula2>1000000000000000</formula2>
    </dataValidation>
    <dataValidation type="decimal" allowBlank="1" showInputMessage="1" showErrorMessage="1" sqref="F10:T10 JB10:JP10 SX10:TL10 ACT10:ADH10 AMP10:AND10 AWL10:AWZ10 BGH10:BGV10 BQD10:BQR10 BZZ10:CAN10 CJV10:CKJ10 CTR10:CUF10 DDN10:DEB10 DNJ10:DNX10 DXF10:DXT10 EHB10:EHP10 EQX10:ERL10 FAT10:FBH10 FKP10:FLD10 FUL10:FUZ10 GEH10:GEV10 GOD10:GOR10 GXZ10:GYN10 HHV10:HIJ10 HRR10:HSF10 IBN10:ICB10 ILJ10:ILX10 IVF10:IVT10 JFB10:JFP10 JOX10:JPL10 JYT10:JZH10 KIP10:KJD10 KSL10:KSZ10 LCH10:LCV10 LMD10:LMR10 LVZ10:LWN10 MFV10:MGJ10 MPR10:MQF10 MZN10:NAB10 NJJ10:NJX10 NTF10:NTT10 ODB10:ODP10 OMX10:ONL10 OWT10:OXH10 PGP10:PHD10 PQL10:PQZ10 QAH10:QAV10 QKD10:QKR10 QTZ10:QUN10 RDV10:REJ10 RNR10:ROF10 RXN10:RYB10 SHJ10:SHX10 SRF10:SRT10 TBB10:TBP10 TKX10:TLL10 TUT10:TVH10 UEP10:UFD10 UOL10:UOZ10 UYH10:UYV10 VID10:VIR10 VRZ10:VSN10 WBV10:WCJ10 WLR10:WMF10 WVN10:WWB10 F65546:T65546 JB65546:JP65546 SX65546:TL65546 ACT65546:ADH65546 AMP65546:AND65546 AWL65546:AWZ65546 BGH65546:BGV65546 BQD65546:BQR65546 BZZ65546:CAN65546 CJV65546:CKJ65546 CTR65546:CUF65546 DDN65546:DEB65546 DNJ65546:DNX65546 DXF65546:DXT65546 EHB65546:EHP65546 EQX65546:ERL65546 FAT65546:FBH65546 FKP65546:FLD65546 FUL65546:FUZ65546 GEH65546:GEV65546 GOD65546:GOR65546 GXZ65546:GYN65546 HHV65546:HIJ65546 HRR65546:HSF65546 IBN65546:ICB65546 ILJ65546:ILX65546 IVF65546:IVT65546 JFB65546:JFP65546 JOX65546:JPL65546 JYT65546:JZH65546 KIP65546:KJD65546 KSL65546:KSZ65546 LCH65546:LCV65546 LMD65546:LMR65546 LVZ65546:LWN65546 MFV65546:MGJ65546 MPR65546:MQF65546 MZN65546:NAB65546 NJJ65546:NJX65546 NTF65546:NTT65546 ODB65546:ODP65546 OMX65546:ONL65546 OWT65546:OXH65546 PGP65546:PHD65546 PQL65546:PQZ65546 QAH65546:QAV65546 QKD65546:QKR65546 QTZ65546:QUN65546 RDV65546:REJ65546 RNR65546:ROF65546 RXN65546:RYB65546 SHJ65546:SHX65546 SRF65546:SRT65546 TBB65546:TBP65546 TKX65546:TLL65546 TUT65546:TVH65546 UEP65546:UFD65546 UOL65546:UOZ65546 UYH65546:UYV65546 VID65546:VIR65546 VRZ65546:VSN65546 WBV65546:WCJ65546 WLR65546:WMF65546 WVN65546:WWB65546 F131082:T131082 JB131082:JP131082 SX131082:TL131082 ACT131082:ADH131082 AMP131082:AND131082 AWL131082:AWZ131082 BGH131082:BGV131082 BQD131082:BQR131082 BZZ131082:CAN131082 CJV131082:CKJ131082 CTR131082:CUF131082 DDN131082:DEB131082 DNJ131082:DNX131082 DXF131082:DXT131082 EHB131082:EHP131082 EQX131082:ERL131082 FAT131082:FBH131082 FKP131082:FLD131082 FUL131082:FUZ131082 GEH131082:GEV131082 GOD131082:GOR131082 GXZ131082:GYN131082 HHV131082:HIJ131082 HRR131082:HSF131082 IBN131082:ICB131082 ILJ131082:ILX131082 IVF131082:IVT131082 JFB131082:JFP131082 JOX131082:JPL131082 JYT131082:JZH131082 KIP131082:KJD131082 KSL131082:KSZ131082 LCH131082:LCV131082 LMD131082:LMR131082 LVZ131082:LWN131082 MFV131082:MGJ131082 MPR131082:MQF131082 MZN131082:NAB131082 NJJ131082:NJX131082 NTF131082:NTT131082 ODB131082:ODP131082 OMX131082:ONL131082 OWT131082:OXH131082 PGP131082:PHD131082 PQL131082:PQZ131082 QAH131082:QAV131082 QKD131082:QKR131082 QTZ131082:QUN131082 RDV131082:REJ131082 RNR131082:ROF131082 RXN131082:RYB131082 SHJ131082:SHX131082 SRF131082:SRT131082 TBB131082:TBP131082 TKX131082:TLL131082 TUT131082:TVH131082 UEP131082:UFD131082 UOL131082:UOZ131082 UYH131082:UYV131082 VID131082:VIR131082 VRZ131082:VSN131082 WBV131082:WCJ131082 WLR131082:WMF131082 WVN131082:WWB131082 F196618:T196618 JB196618:JP196618 SX196618:TL196618 ACT196618:ADH196618 AMP196618:AND196618 AWL196618:AWZ196618 BGH196618:BGV196618 BQD196618:BQR196618 BZZ196618:CAN196618 CJV196618:CKJ196618 CTR196618:CUF196618 DDN196618:DEB196618 DNJ196618:DNX196618 DXF196618:DXT196618 EHB196618:EHP196618 EQX196618:ERL196618 FAT196618:FBH196618 FKP196618:FLD196618 FUL196618:FUZ196618 GEH196618:GEV196618 GOD196618:GOR196618 GXZ196618:GYN196618 HHV196618:HIJ196618 HRR196618:HSF196618 IBN196618:ICB196618 ILJ196618:ILX196618 IVF196618:IVT196618 JFB196618:JFP196618 JOX196618:JPL196618 JYT196618:JZH196618 KIP196618:KJD196618 KSL196618:KSZ196618 LCH196618:LCV196618 LMD196618:LMR196618 LVZ196618:LWN196618 MFV196618:MGJ196618 MPR196618:MQF196618 MZN196618:NAB196618 NJJ196618:NJX196618 NTF196618:NTT196618 ODB196618:ODP196618 OMX196618:ONL196618 OWT196618:OXH196618 PGP196618:PHD196618 PQL196618:PQZ196618 QAH196618:QAV196618 QKD196618:QKR196618 QTZ196618:QUN196618 RDV196618:REJ196618 RNR196618:ROF196618 RXN196618:RYB196618 SHJ196618:SHX196618 SRF196618:SRT196618 TBB196618:TBP196618 TKX196618:TLL196618 TUT196618:TVH196618 UEP196618:UFD196618 UOL196618:UOZ196618 UYH196618:UYV196618 VID196618:VIR196618 VRZ196618:VSN196618 WBV196618:WCJ196618 WLR196618:WMF196618 WVN196618:WWB196618 F262154:T262154 JB262154:JP262154 SX262154:TL262154 ACT262154:ADH262154 AMP262154:AND262154 AWL262154:AWZ262154 BGH262154:BGV262154 BQD262154:BQR262154 BZZ262154:CAN262154 CJV262154:CKJ262154 CTR262154:CUF262154 DDN262154:DEB262154 DNJ262154:DNX262154 DXF262154:DXT262154 EHB262154:EHP262154 EQX262154:ERL262154 FAT262154:FBH262154 FKP262154:FLD262154 FUL262154:FUZ262154 GEH262154:GEV262154 GOD262154:GOR262154 GXZ262154:GYN262154 HHV262154:HIJ262154 HRR262154:HSF262154 IBN262154:ICB262154 ILJ262154:ILX262154 IVF262154:IVT262154 JFB262154:JFP262154 JOX262154:JPL262154 JYT262154:JZH262154 KIP262154:KJD262154 KSL262154:KSZ262154 LCH262154:LCV262154 LMD262154:LMR262154 LVZ262154:LWN262154 MFV262154:MGJ262154 MPR262154:MQF262154 MZN262154:NAB262154 NJJ262154:NJX262154 NTF262154:NTT262154 ODB262154:ODP262154 OMX262154:ONL262154 OWT262154:OXH262154 PGP262154:PHD262154 PQL262154:PQZ262154 QAH262154:QAV262154 QKD262154:QKR262154 QTZ262154:QUN262154 RDV262154:REJ262154 RNR262154:ROF262154 RXN262154:RYB262154 SHJ262154:SHX262154 SRF262154:SRT262154 TBB262154:TBP262154 TKX262154:TLL262154 TUT262154:TVH262154 UEP262154:UFD262154 UOL262154:UOZ262154 UYH262154:UYV262154 VID262154:VIR262154 VRZ262154:VSN262154 WBV262154:WCJ262154 WLR262154:WMF262154 WVN262154:WWB262154 F327690:T327690 JB327690:JP327690 SX327690:TL327690 ACT327690:ADH327690 AMP327690:AND327690 AWL327690:AWZ327690 BGH327690:BGV327690 BQD327690:BQR327690 BZZ327690:CAN327690 CJV327690:CKJ327690 CTR327690:CUF327690 DDN327690:DEB327690 DNJ327690:DNX327690 DXF327690:DXT327690 EHB327690:EHP327690 EQX327690:ERL327690 FAT327690:FBH327690 FKP327690:FLD327690 FUL327690:FUZ327690 GEH327690:GEV327690 GOD327690:GOR327690 GXZ327690:GYN327690 HHV327690:HIJ327690 HRR327690:HSF327690 IBN327690:ICB327690 ILJ327690:ILX327690 IVF327690:IVT327690 JFB327690:JFP327690 JOX327690:JPL327690 JYT327690:JZH327690 KIP327690:KJD327690 KSL327690:KSZ327690 LCH327690:LCV327690 LMD327690:LMR327690 LVZ327690:LWN327690 MFV327690:MGJ327690 MPR327690:MQF327690 MZN327690:NAB327690 NJJ327690:NJX327690 NTF327690:NTT327690 ODB327690:ODP327690 OMX327690:ONL327690 OWT327690:OXH327690 PGP327690:PHD327690 PQL327690:PQZ327690 QAH327690:QAV327690 QKD327690:QKR327690 QTZ327690:QUN327690 RDV327690:REJ327690 RNR327690:ROF327690 RXN327690:RYB327690 SHJ327690:SHX327690 SRF327690:SRT327690 TBB327690:TBP327690 TKX327690:TLL327690 TUT327690:TVH327690 UEP327690:UFD327690 UOL327690:UOZ327690 UYH327690:UYV327690 VID327690:VIR327690 VRZ327690:VSN327690 WBV327690:WCJ327690 WLR327690:WMF327690 WVN327690:WWB327690 F393226:T393226 JB393226:JP393226 SX393226:TL393226 ACT393226:ADH393226 AMP393226:AND393226 AWL393226:AWZ393226 BGH393226:BGV393226 BQD393226:BQR393226 BZZ393226:CAN393226 CJV393226:CKJ393226 CTR393226:CUF393226 DDN393226:DEB393226 DNJ393226:DNX393226 DXF393226:DXT393226 EHB393226:EHP393226 EQX393226:ERL393226 FAT393226:FBH393226 FKP393226:FLD393226 FUL393226:FUZ393226 GEH393226:GEV393226 GOD393226:GOR393226 GXZ393226:GYN393226 HHV393226:HIJ393226 HRR393226:HSF393226 IBN393226:ICB393226 ILJ393226:ILX393226 IVF393226:IVT393226 JFB393226:JFP393226 JOX393226:JPL393226 JYT393226:JZH393226 KIP393226:KJD393226 KSL393226:KSZ393226 LCH393226:LCV393226 LMD393226:LMR393226 LVZ393226:LWN393226 MFV393226:MGJ393226 MPR393226:MQF393226 MZN393226:NAB393226 NJJ393226:NJX393226 NTF393226:NTT393226 ODB393226:ODP393226 OMX393226:ONL393226 OWT393226:OXH393226 PGP393226:PHD393226 PQL393226:PQZ393226 QAH393226:QAV393226 QKD393226:QKR393226 QTZ393226:QUN393226 RDV393226:REJ393226 RNR393226:ROF393226 RXN393226:RYB393226 SHJ393226:SHX393226 SRF393226:SRT393226 TBB393226:TBP393226 TKX393226:TLL393226 TUT393226:TVH393226 UEP393226:UFD393226 UOL393226:UOZ393226 UYH393226:UYV393226 VID393226:VIR393226 VRZ393226:VSN393226 WBV393226:WCJ393226 WLR393226:WMF393226 WVN393226:WWB393226 F458762:T458762 JB458762:JP458762 SX458762:TL458762 ACT458762:ADH458762 AMP458762:AND458762 AWL458762:AWZ458762 BGH458762:BGV458762 BQD458762:BQR458762 BZZ458762:CAN458762 CJV458762:CKJ458762 CTR458762:CUF458762 DDN458762:DEB458762 DNJ458762:DNX458762 DXF458762:DXT458762 EHB458762:EHP458762 EQX458762:ERL458762 FAT458762:FBH458762 FKP458762:FLD458762 FUL458762:FUZ458762 GEH458762:GEV458762 GOD458762:GOR458762 GXZ458762:GYN458762 HHV458762:HIJ458762 HRR458762:HSF458762 IBN458762:ICB458762 ILJ458762:ILX458762 IVF458762:IVT458762 JFB458762:JFP458762 JOX458762:JPL458762 JYT458762:JZH458762 KIP458762:KJD458762 KSL458762:KSZ458762 LCH458762:LCV458762 LMD458762:LMR458762 LVZ458762:LWN458762 MFV458762:MGJ458762 MPR458762:MQF458762 MZN458762:NAB458762 NJJ458762:NJX458762 NTF458762:NTT458762 ODB458762:ODP458762 OMX458762:ONL458762 OWT458762:OXH458762 PGP458762:PHD458762 PQL458762:PQZ458762 QAH458762:QAV458762 QKD458762:QKR458762 QTZ458762:QUN458762 RDV458762:REJ458762 RNR458762:ROF458762 RXN458762:RYB458762 SHJ458762:SHX458762 SRF458762:SRT458762 TBB458762:TBP458762 TKX458762:TLL458762 TUT458762:TVH458762 UEP458762:UFD458762 UOL458762:UOZ458762 UYH458762:UYV458762 VID458762:VIR458762 VRZ458762:VSN458762 WBV458762:WCJ458762 WLR458762:WMF458762 WVN458762:WWB458762 F524298:T524298 JB524298:JP524298 SX524298:TL524298 ACT524298:ADH524298 AMP524298:AND524298 AWL524298:AWZ524298 BGH524298:BGV524298 BQD524298:BQR524298 BZZ524298:CAN524298 CJV524298:CKJ524298 CTR524298:CUF524298 DDN524298:DEB524298 DNJ524298:DNX524298 DXF524298:DXT524298 EHB524298:EHP524298 EQX524298:ERL524298 FAT524298:FBH524298 FKP524298:FLD524298 FUL524298:FUZ524298 GEH524298:GEV524298 GOD524298:GOR524298 GXZ524298:GYN524298 HHV524298:HIJ524298 HRR524298:HSF524298 IBN524298:ICB524298 ILJ524298:ILX524298 IVF524298:IVT524298 JFB524298:JFP524298 JOX524298:JPL524298 JYT524298:JZH524298 KIP524298:KJD524298 KSL524298:KSZ524298 LCH524298:LCV524298 LMD524298:LMR524298 LVZ524298:LWN524298 MFV524298:MGJ524298 MPR524298:MQF524298 MZN524298:NAB524298 NJJ524298:NJX524298 NTF524298:NTT524298 ODB524298:ODP524298 OMX524298:ONL524298 OWT524298:OXH524298 PGP524298:PHD524298 PQL524298:PQZ524298 QAH524298:QAV524298 QKD524298:QKR524298 QTZ524298:QUN524298 RDV524298:REJ524298 RNR524298:ROF524298 RXN524298:RYB524298 SHJ524298:SHX524298 SRF524298:SRT524298 TBB524298:TBP524298 TKX524298:TLL524298 TUT524298:TVH524298 UEP524298:UFD524298 UOL524298:UOZ524298 UYH524298:UYV524298 VID524298:VIR524298 VRZ524298:VSN524298 WBV524298:WCJ524298 WLR524298:WMF524298 WVN524298:WWB524298 F589834:T589834 JB589834:JP589834 SX589834:TL589834 ACT589834:ADH589834 AMP589834:AND589834 AWL589834:AWZ589834 BGH589834:BGV589834 BQD589834:BQR589834 BZZ589834:CAN589834 CJV589834:CKJ589834 CTR589834:CUF589834 DDN589834:DEB589834 DNJ589834:DNX589834 DXF589834:DXT589834 EHB589834:EHP589834 EQX589834:ERL589834 FAT589834:FBH589834 FKP589834:FLD589834 FUL589834:FUZ589834 GEH589834:GEV589834 GOD589834:GOR589834 GXZ589834:GYN589834 HHV589834:HIJ589834 HRR589834:HSF589834 IBN589834:ICB589834 ILJ589834:ILX589834 IVF589834:IVT589834 JFB589834:JFP589834 JOX589834:JPL589834 JYT589834:JZH589834 KIP589834:KJD589834 KSL589834:KSZ589834 LCH589834:LCV589834 LMD589834:LMR589834 LVZ589834:LWN589834 MFV589834:MGJ589834 MPR589834:MQF589834 MZN589834:NAB589834 NJJ589834:NJX589834 NTF589834:NTT589834 ODB589834:ODP589834 OMX589834:ONL589834 OWT589834:OXH589834 PGP589834:PHD589834 PQL589834:PQZ589834 QAH589834:QAV589834 QKD589834:QKR589834 QTZ589834:QUN589834 RDV589834:REJ589834 RNR589834:ROF589834 RXN589834:RYB589834 SHJ589834:SHX589834 SRF589834:SRT589834 TBB589834:TBP589834 TKX589834:TLL589834 TUT589834:TVH589834 UEP589834:UFD589834 UOL589834:UOZ589834 UYH589834:UYV589834 VID589834:VIR589834 VRZ589834:VSN589834 WBV589834:WCJ589834 WLR589834:WMF589834 WVN589834:WWB589834 F655370:T655370 JB655370:JP655370 SX655370:TL655370 ACT655370:ADH655370 AMP655370:AND655370 AWL655370:AWZ655370 BGH655370:BGV655370 BQD655370:BQR655370 BZZ655370:CAN655370 CJV655370:CKJ655370 CTR655370:CUF655370 DDN655370:DEB655370 DNJ655370:DNX655370 DXF655370:DXT655370 EHB655370:EHP655370 EQX655370:ERL655370 FAT655370:FBH655370 FKP655370:FLD655370 FUL655370:FUZ655370 GEH655370:GEV655370 GOD655370:GOR655370 GXZ655370:GYN655370 HHV655370:HIJ655370 HRR655370:HSF655370 IBN655370:ICB655370 ILJ655370:ILX655370 IVF655370:IVT655370 JFB655370:JFP655370 JOX655370:JPL655370 JYT655370:JZH655370 KIP655370:KJD655370 KSL655370:KSZ655370 LCH655370:LCV655370 LMD655370:LMR655370 LVZ655370:LWN655370 MFV655370:MGJ655370 MPR655370:MQF655370 MZN655370:NAB655370 NJJ655370:NJX655370 NTF655370:NTT655370 ODB655370:ODP655370 OMX655370:ONL655370 OWT655370:OXH655370 PGP655370:PHD655370 PQL655370:PQZ655370 QAH655370:QAV655370 QKD655370:QKR655370 QTZ655370:QUN655370 RDV655370:REJ655370 RNR655370:ROF655370 RXN655370:RYB655370 SHJ655370:SHX655370 SRF655370:SRT655370 TBB655370:TBP655370 TKX655370:TLL655370 TUT655370:TVH655370 UEP655370:UFD655370 UOL655370:UOZ655370 UYH655370:UYV655370 VID655370:VIR655370 VRZ655370:VSN655370 WBV655370:WCJ655370 WLR655370:WMF655370 WVN655370:WWB655370 F720906:T720906 JB720906:JP720906 SX720906:TL720906 ACT720906:ADH720906 AMP720906:AND720906 AWL720906:AWZ720906 BGH720906:BGV720906 BQD720906:BQR720906 BZZ720906:CAN720906 CJV720906:CKJ720906 CTR720906:CUF720906 DDN720906:DEB720906 DNJ720906:DNX720906 DXF720906:DXT720906 EHB720906:EHP720906 EQX720906:ERL720906 FAT720906:FBH720906 FKP720906:FLD720906 FUL720906:FUZ720906 GEH720906:GEV720906 GOD720906:GOR720906 GXZ720906:GYN720906 HHV720906:HIJ720906 HRR720906:HSF720906 IBN720906:ICB720906 ILJ720906:ILX720906 IVF720906:IVT720906 JFB720906:JFP720906 JOX720906:JPL720906 JYT720906:JZH720906 KIP720906:KJD720906 KSL720906:KSZ720906 LCH720906:LCV720906 LMD720906:LMR720906 LVZ720906:LWN720906 MFV720906:MGJ720906 MPR720906:MQF720906 MZN720906:NAB720906 NJJ720906:NJX720906 NTF720906:NTT720906 ODB720906:ODP720906 OMX720906:ONL720906 OWT720906:OXH720906 PGP720906:PHD720906 PQL720906:PQZ720906 QAH720906:QAV720906 QKD720906:QKR720906 QTZ720906:QUN720906 RDV720906:REJ720906 RNR720906:ROF720906 RXN720906:RYB720906 SHJ720906:SHX720906 SRF720906:SRT720906 TBB720906:TBP720906 TKX720906:TLL720906 TUT720906:TVH720906 UEP720906:UFD720906 UOL720906:UOZ720906 UYH720906:UYV720906 VID720906:VIR720906 VRZ720906:VSN720906 WBV720906:WCJ720906 WLR720906:WMF720906 WVN720906:WWB720906 F786442:T786442 JB786442:JP786442 SX786442:TL786442 ACT786442:ADH786442 AMP786442:AND786442 AWL786442:AWZ786442 BGH786442:BGV786442 BQD786442:BQR786442 BZZ786442:CAN786442 CJV786442:CKJ786442 CTR786442:CUF786442 DDN786442:DEB786442 DNJ786442:DNX786442 DXF786442:DXT786442 EHB786442:EHP786442 EQX786442:ERL786442 FAT786442:FBH786442 FKP786442:FLD786442 FUL786442:FUZ786442 GEH786442:GEV786442 GOD786442:GOR786442 GXZ786442:GYN786442 HHV786442:HIJ786442 HRR786442:HSF786442 IBN786442:ICB786442 ILJ786442:ILX786442 IVF786442:IVT786442 JFB786442:JFP786442 JOX786442:JPL786442 JYT786442:JZH786442 KIP786442:KJD786442 KSL786442:KSZ786442 LCH786442:LCV786442 LMD786442:LMR786442 LVZ786442:LWN786442 MFV786442:MGJ786442 MPR786442:MQF786442 MZN786442:NAB786442 NJJ786442:NJX786442 NTF786442:NTT786442 ODB786442:ODP786442 OMX786442:ONL786442 OWT786442:OXH786442 PGP786442:PHD786442 PQL786442:PQZ786442 QAH786442:QAV786442 QKD786442:QKR786442 QTZ786442:QUN786442 RDV786442:REJ786442 RNR786442:ROF786442 RXN786442:RYB786442 SHJ786442:SHX786442 SRF786442:SRT786442 TBB786442:TBP786442 TKX786442:TLL786442 TUT786442:TVH786442 UEP786442:UFD786442 UOL786442:UOZ786442 UYH786442:UYV786442 VID786442:VIR786442 VRZ786442:VSN786442 WBV786442:WCJ786442 WLR786442:WMF786442 WVN786442:WWB786442 F851978:T851978 JB851978:JP851978 SX851978:TL851978 ACT851978:ADH851978 AMP851978:AND851978 AWL851978:AWZ851978 BGH851978:BGV851978 BQD851978:BQR851978 BZZ851978:CAN851978 CJV851978:CKJ851978 CTR851978:CUF851978 DDN851978:DEB851978 DNJ851978:DNX851978 DXF851978:DXT851978 EHB851978:EHP851978 EQX851978:ERL851978 FAT851978:FBH851978 FKP851978:FLD851978 FUL851978:FUZ851978 GEH851978:GEV851978 GOD851978:GOR851978 GXZ851978:GYN851978 HHV851978:HIJ851978 HRR851978:HSF851978 IBN851978:ICB851978 ILJ851978:ILX851978 IVF851978:IVT851978 JFB851978:JFP851978 JOX851978:JPL851978 JYT851978:JZH851978 KIP851978:KJD851978 KSL851978:KSZ851978 LCH851978:LCV851978 LMD851978:LMR851978 LVZ851978:LWN851978 MFV851978:MGJ851978 MPR851978:MQF851978 MZN851978:NAB851978 NJJ851978:NJX851978 NTF851978:NTT851978 ODB851978:ODP851978 OMX851978:ONL851978 OWT851978:OXH851978 PGP851978:PHD851978 PQL851978:PQZ851978 QAH851978:QAV851978 QKD851978:QKR851978 QTZ851978:QUN851978 RDV851978:REJ851978 RNR851978:ROF851978 RXN851978:RYB851978 SHJ851978:SHX851978 SRF851978:SRT851978 TBB851978:TBP851978 TKX851978:TLL851978 TUT851978:TVH851978 UEP851978:UFD851978 UOL851978:UOZ851978 UYH851978:UYV851978 VID851978:VIR851978 VRZ851978:VSN851978 WBV851978:WCJ851978 WLR851978:WMF851978 WVN851978:WWB851978 F917514:T917514 JB917514:JP917514 SX917514:TL917514 ACT917514:ADH917514 AMP917514:AND917514 AWL917514:AWZ917514 BGH917514:BGV917514 BQD917514:BQR917514 BZZ917514:CAN917514 CJV917514:CKJ917514 CTR917514:CUF917514 DDN917514:DEB917514 DNJ917514:DNX917514 DXF917514:DXT917514 EHB917514:EHP917514 EQX917514:ERL917514 FAT917514:FBH917514 FKP917514:FLD917514 FUL917514:FUZ917514 GEH917514:GEV917514 GOD917514:GOR917514 GXZ917514:GYN917514 HHV917514:HIJ917514 HRR917514:HSF917514 IBN917514:ICB917514 ILJ917514:ILX917514 IVF917514:IVT917514 JFB917514:JFP917514 JOX917514:JPL917514 JYT917514:JZH917514 KIP917514:KJD917514 KSL917514:KSZ917514 LCH917514:LCV917514 LMD917514:LMR917514 LVZ917514:LWN917514 MFV917514:MGJ917514 MPR917514:MQF917514 MZN917514:NAB917514 NJJ917514:NJX917514 NTF917514:NTT917514 ODB917514:ODP917514 OMX917514:ONL917514 OWT917514:OXH917514 PGP917514:PHD917514 PQL917514:PQZ917514 QAH917514:QAV917514 QKD917514:QKR917514 QTZ917514:QUN917514 RDV917514:REJ917514 RNR917514:ROF917514 RXN917514:RYB917514 SHJ917514:SHX917514 SRF917514:SRT917514 TBB917514:TBP917514 TKX917514:TLL917514 TUT917514:TVH917514 UEP917514:UFD917514 UOL917514:UOZ917514 UYH917514:UYV917514 VID917514:VIR917514 VRZ917514:VSN917514 WBV917514:WCJ917514 WLR917514:WMF917514 WVN917514:WWB917514 F983050:T983050 JB983050:JP983050 SX983050:TL983050 ACT983050:ADH983050 AMP983050:AND983050 AWL983050:AWZ983050 BGH983050:BGV983050 BQD983050:BQR983050 BZZ983050:CAN983050 CJV983050:CKJ983050 CTR983050:CUF983050 DDN983050:DEB983050 DNJ983050:DNX983050 DXF983050:DXT983050 EHB983050:EHP983050 EQX983050:ERL983050 FAT983050:FBH983050 FKP983050:FLD983050 FUL983050:FUZ983050 GEH983050:GEV983050 GOD983050:GOR983050 GXZ983050:GYN983050 HHV983050:HIJ983050 HRR983050:HSF983050 IBN983050:ICB983050 ILJ983050:ILX983050 IVF983050:IVT983050 JFB983050:JFP983050 JOX983050:JPL983050 JYT983050:JZH983050 KIP983050:KJD983050 KSL983050:KSZ983050 LCH983050:LCV983050 LMD983050:LMR983050 LVZ983050:LWN983050 MFV983050:MGJ983050 MPR983050:MQF983050 MZN983050:NAB983050 NJJ983050:NJX983050 NTF983050:NTT983050 ODB983050:ODP983050 OMX983050:ONL983050 OWT983050:OXH983050 PGP983050:PHD983050 PQL983050:PQZ983050 QAH983050:QAV983050 QKD983050:QKR983050 QTZ983050:QUN983050 RDV983050:REJ983050 RNR983050:ROF983050 RXN983050:RYB983050 SHJ983050:SHX983050 SRF983050:SRT983050 TBB983050:TBP983050 TKX983050:TLL983050 TUT983050:TVH983050 UEP983050:UFD983050 UOL983050:UOZ983050 UYH983050:UYV983050 VID983050:VIR983050 VRZ983050:VSN983050 WBV983050:WCJ983050 WLR983050:WMF983050 WVN983050:WWB983050 F15:T15 JB15:JP15 SX15:TL15 ACT15:ADH15 AMP15:AND15 AWL15:AWZ15 BGH15:BGV15 BQD15:BQR15 BZZ15:CAN15 CJV15:CKJ15 CTR15:CUF15 DDN15:DEB15 DNJ15:DNX15 DXF15:DXT15 EHB15:EHP15 EQX15:ERL15 FAT15:FBH15 FKP15:FLD15 FUL15:FUZ15 GEH15:GEV15 GOD15:GOR15 GXZ15:GYN15 HHV15:HIJ15 HRR15:HSF15 IBN15:ICB15 ILJ15:ILX15 IVF15:IVT15 JFB15:JFP15 JOX15:JPL15 JYT15:JZH15 KIP15:KJD15 KSL15:KSZ15 LCH15:LCV15 LMD15:LMR15 LVZ15:LWN15 MFV15:MGJ15 MPR15:MQF15 MZN15:NAB15 NJJ15:NJX15 NTF15:NTT15 ODB15:ODP15 OMX15:ONL15 OWT15:OXH15 PGP15:PHD15 PQL15:PQZ15 QAH15:QAV15 QKD15:QKR15 QTZ15:QUN15 RDV15:REJ15 RNR15:ROF15 RXN15:RYB15 SHJ15:SHX15 SRF15:SRT15 TBB15:TBP15 TKX15:TLL15 TUT15:TVH15 UEP15:UFD15 UOL15:UOZ15 UYH15:UYV15 VID15:VIR15 VRZ15:VSN15 WBV15:WCJ15 WLR15:WMF15 WVN15:WWB15 F65551:T65551 JB65551:JP65551 SX65551:TL65551 ACT65551:ADH65551 AMP65551:AND65551 AWL65551:AWZ65551 BGH65551:BGV65551 BQD65551:BQR65551 BZZ65551:CAN65551 CJV65551:CKJ65551 CTR65551:CUF65551 DDN65551:DEB65551 DNJ65551:DNX65551 DXF65551:DXT65551 EHB65551:EHP65551 EQX65551:ERL65551 FAT65551:FBH65551 FKP65551:FLD65551 FUL65551:FUZ65551 GEH65551:GEV65551 GOD65551:GOR65551 GXZ65551:GYN65551 HHV65551:HIJ65551 HRR65551:HSF65551 IBN65551:ICB65551 ILJ65551:ILX65551 IVF65551:IVT65551 JFB65551:JFP65551 JOX65551:JPL65551 JYT65551:JZH65551 KIP65551:KJD65551 KSL65551:KSZ65551 LCH65551:LCV65551 LMD65551:LMR65551 LVZ65551:LWN65551 MFV65551:MGJ65551 MPR65551:MQF65551 MZN65551:NAB65551 NJJ65551:NJX65551 NTF65551:NTT65551 ODB65551:ODP65551 OMX65551:ONL65551 OWT65551:OXH65551 PGP65551:PHD65551 PQL65551:PQZ65551 QAH65551:QAV65551 QKD65551:QKR65551 QTZ65551:QUN65551 RDV65551:REJ65551 RNR65551:ROF65551 RXN65551:RYB65551 SHJ65551:SHX65551 SRF65551:SRT65551 TBB65551:TBP65551 TKX65551:TLL65551 TUT65551:TVH65551 UEP65551:UFD65551 UOL65551:UOZ65551 UYH65551:UYV65551 VID65551:VIR65551 VRZ65551:VSN65551 WBV65551:WCJ65551 WLR65551:WMF65551 WVN65551:WWB65551 F131087:T131087 JB131087:JP131087 SX131087:TL131087 ACT131087:ADH131087 AMP131087:AND131087 AWL131087:AWZ131087 BGH131087:BGV131087 BQD131087:BQR131087 BZZ131087:CAN131087 CJV131087:CKJ131087 CTR131087:CUF131087 DDN131087:DEB131087 DNJ131087:DNX131087 DXF131087:DXT131087 EHB131087:EHP131087 EQX131087:ERL131087 FAT131087:FBH131087 FKP131087:FLD131087 FUL131087:FUZ131087 GEH131087:GEV131087 GOD131087:GOR131087 GXZ131087:GYN131087 HHV131087:HIJ131087 HRR131087:HSF131087 IBN131087:ICB131087 ILJ131087:ILX131087 IVF131087:IVT131087 JFB131087:JFP131087 JOX131087:JPL131087 JYT131087:JZH131087 KIP131087:KJD131087 KSL131087:KSZ131087 LCH131087:LCV131087 LMD131087:LMR131087 LVZ131087:LWN131087 MFV131087:MGJ131087 MPR131087:MQF131087 MZN131087:NAB131087 NJJ131087:NJX131087 NTF131087:NTT131087 ODB131087:ODP131087 OMX131087:ONL131087 OWT131087:OXH131087 PGP131087:PHD131087 PQL131087:PQZ131087 QAH131087:QAV131087 QKD131087:QKR131087 QTZ131087:QUN131087 RDV131087:REJ131087 RNR131087:ROF131087 RXN131087:RYB131087 SHJ131087:SHX131087 SRF131087:SRT131087 TBB131087:TBP131087 TKX131087:TLL131087 TUT131087:TVH131087 UEP131087:UFD131087 UOL131087:UOZ131087 UYH131087:UYV131087 VID131087:VIR131087 VRZ131087:VSN131087 WBV131087:WCJ131087 WLR131087:WMF131087 WVN131087:WWB131087 F196623:T196623 JB196623:JP196623 SX196623:TL196623 ACT196623:ADH196623 AMP196623:AND196623 AWL196623:AWZ196623 BGH196623:BGV196623 BQD196623:BQR196623 BZZ196623:CAN196623 CJV196623:CKJ196623 CTR196623:CUF196623 DDN196623:DEB196623 DNJ196623:DNX196623 DXF196623:DXT196623 EHB196623:EHP196623 EQX196623:ERL196623 FAT196623:FBH196623 FKP196623:FLD196623 FUL196623:FUZ196623 GEH196623:GEV196623 GOD196623:GOR196623 GXZ196623:GYN196623 HHV196623:HIJ196623 HRR196623:HSF196623 IBN196623:ICB196623 ILJ196623:ILX196623 IVF196623:IVT196623 JFB196623:JFP196623 JOX196623:JPL196623 JYT196623:JZH196623 KIP196623:KJD196623 KSL196623:KSZ196623 LCH196623:LCV196623 LMD196623:LMR196623 LVZ196623:LWN196623 MFV196623:MGJ196623 MPR196623:MQF196623 MZN196623:NAB196623 NJJ196623:NJX196623 NTF196623:NTT196623 ODB196623:ODP196623 OMX196623:ONL196623 OWT196623:OXH196623 PGP196623:PHD196623 PQL196623:PQZ196623 QAH196623:QAV196623 QKD196623:QKR196623 QTZ196623:QUN196623 RDV196623:REJ196623 RNR196623:ROF196623 RXN196623:RYB196623 SHJ196623:SHX196623 SRF196623:SRT196623 TBB196623:TBP196623 TKX196623:TLL196623 TUT196623:TVH196623 UEP196623:UFD196623 UOL196623:UOZ196623 UYH196623:UYV196623 VID196623:VIR196623 VRZ196623:VSN196623 WBV196623:WCJ196623 WLR196623:WMF196623 WVN196623:WWB196623 F262159:T262159 JB262159:JP262159 SX262159:TL262159 ACT262159:ADH262159 AMP262159:AND262159 AWL262159:AWZ262159 BGH262159:BGV262159 BQD262159:BQR262159 BZZ262159:CAN262159 CJV262159:CKJ262159 CTR262159:CUF262159 DDN262159:DEB262159 DNJ262159:DNX262159 DXF262159:DXT262159 EHB262159:EHP262159 EQX262159:ERL262159 FAT262159:FBH262159 FKP262159:FLD262159 FUL262159:FUZ262159 GEH262159:GEV262159 GOD262159:GOR262159 GXZ262159:GYN262159 HHV262159:HIJ262159 HRR262159:HSF262159 IBN262159:ICB262159 ILJ262159:ILX262159 IVF262159:IVT262159 JFB262159:JFP262159 JOX262159:JPL262159 JYT262159:JZH262159 KIP262159:KJD262159 KSL262159:KSZ262159 LCH262159:LCV262159 LMD262159:LMR262159 LVZ262159:LWN262159 MFV262159:MGJ262159 MPR262159:MQF262159 MZN262159:NAB262159 NJJ262159:NJX262159 NTF262159:NTT262159 ODB262159:ODP262159 OMX262159:ONL262159 OWT262159:OXH262159 PGP262159:PHD262159 PQL262159:PQZ262159 QAH262159:QAV262159 QKD262159:QKR262159 QTZ262159:QUN262159 RDV262159:REJ262159 RNR262159:ROF262159 RXN262159:RYB262159 SHJ262159:SHX262159 SRF262159:SRT262159 TBB262159:TBP262159 TKX262159:TLL262159 TUT262159:TVH262159 UEP262159:UFD262159 UOL262159:UOZ262159 UYH262159:UYV262159 VID262159:VIR262159 VRZ262159:VSN262159 WBV262159:WCJ262159 WLR262159:WMF262159 WVN262159:WWB262159 F327695:T327695 JB327695:JP327695 SX327695:TL327695 ACT327695:ADH327695 AMP327695:AND327695 AWL327695:AWZ327695 BGH327695:BGV327695 BQD327695:BQR327695 BZZ327695:CAN327695 CJV327695:CKJ327695 CTR327695:CUF327695 DDN327695:DEB327695 DNJ327695:DNX327695 DXF327695:DXT327695 EHB327695:EHP327695 EQX327695:ERL327695 FAT327695:FBH327695 FKP327695:FLD327695 FUL327695:FUZ327695 GEH327695:GEV327695 GOD327695:GOR327695 GXZ327695:GYN327695 HHV327695:HIJ327695 HRR327695:HSF327695 IBN327695:ICB327695 ILJ327695:ILX327695 IVF327695:IVT327695 JFB327695:JFP327695 JOX327695:JPL327695 JYT327695:JZH327695 KIP327695:KJD327695 KSL327695:KSZ327695 LCH327695:LCV327695 LMD327695:LMR327695 LVZ327695:LWN327695 MFV327695:MGJ327695 MPR327695:MQF327695 MZN327695:NAB327695 NJJ327695:NJX327695 NTF327695:NTT327695 ODB327695:ODP327695 OMX327695:ONL327695 OWT327695:OXH327695 PGP327695:PHD327695 PQL327695:PQZ327695 QAH327695:QAV327695 QKD327695:QKR327695 QTZ327695:QUN327695 RDV327695:REJ327695 RNR327695:ROF327695 RXN327695:RYB327695 SHJ327695:SHX327695 SRF327695:SRT327695 TBB327695:TBP327695 TKX327695:TLL327695 TUT327695:TVH327695 UEP327695:UFD327695 UOL327695:UOZ327695 UYH327695:UYV327695 VID327695:VIR327695 VRZ327695:VSN327695 WBV327695:WCJ327695 WLR327695:WMF327695 WVN327695:WWB327695 F393231:T393231 JB393231:JP393231 SX393231:TL393231 ACT393231:ADH393231 AMP393231:AND393231 AWL393231:AWZ393231 BGH393231:BGV393231 BQD393231:BQR393231 BZZ393231:CAN393231 CJV393231:CKJ393231 CTR393231:CUF393231 DDN393231:DEB393231 DNJ393231:DNX393231 DXF393231:DXT393231 EHB393231:EHP393231 EQX393231:ERL393231 FAT393231:FBH393231 FKP393231:FLD393231 FUL393231:FUZ393231 GEH393231:GEV393231 GOD393231:GOR393231 GXZ393231:GYN393231 HHV393231:HIJ393231 HRR393231:HSF393231 IBN393231:ICB393231 ILJ393231:ILX393231 IVF393231:IVT393231 JFB393231:JFP393231 JOX393231:JPL393231 JYT393231:JZH393231 KIP393231:KJD393231 KSL393231:KSZ393231 LCH393231:LCV393231 LMD393231:LMR393231 LVZ393231:LWN393231 MFV393231:MGJ393231 MPR393231:MQF393231 MZN393231:NAB393231 NJJ393231:NJX393231 NTF393231:NTT393231 ODB393231:ODP393231 OMX393231:ONL393231 OWT393231:OXH393231 PGP393231:PHD393231 PQL393231:PQZ393231 QAH393231:QAV393231 QKD393231:QKR393231 QTZ393231:QUN393231 RDV393231:REJ393231 RNR393231:ROF393231 RXN393231:RYB393231 SHJ393231:SHX393231 SRF393231:SRT393231 TBB393231:TBP393231 TKX393231:TLL393231 TUT393231:TVH393231 UEP393231:UFD393231 UOL393231:UOZ393231 UYH393231:UYV393231 VID393231:VIR393231 VRZ393231:VSN393231 WBV393231:WCJ393231 WLR393231:WMF393231 WVN393231:WWB393231 F458767:T458767 JB458767:JP458767 SX458767:TL458767 ACT458767:ADH458767 AMP458767:AND458767 AWL458767:AWZ458767 BGH458767:BGV458767 BQD458767:BQR458767 BZZ458767:CAN458767 CJV458767:CKJ458767 CTR458767:CUF458767 DDN458767:DEB458767 DNJ458767:DNX458767 DXF458767:DXT458767 EHB458767:EHP458767 EQX458767:ERL458767 FAT458767:FBH458767 FKP458767:FLD458767 FUL458767:FUZ458767 GEH458767:GEV458767 GOD458767:GOR458767 GXZ458767:GYN458767 HHV458767:HIJ458767 HRR458767:HSF458767 IBN458767:ICB458767 ILJ458767:ILX458767 IVF458767:IVT458767 JFB458767:JFP458767 JOX458767:JPL458767 JYT458767:JZH458767 KIP458767:KJD458767 KSL458767:KSZ458767 LCH458767:LCV458767 LMD458767:LMR458767 LVZ458767:LWN458767 MFV458767:MGJ458767 MPR458767:MQF458767 MZN458767:NAB458767 NJJ458767:NJX458767 NTF458767:NTT458767 ODB458767:ODP458767 OMX458767:ONL458767 OWT458767:OXH458767 PGP458767:PHD458767 PQL458767:PQZ458767 QAH458767:QAV458767 QKD458767:QKR458767 QTZ458767:QUN458767 RDV458767:REJ458767 RNR458767:ROF458767 RXN458767:RYB458767 SHJ458767:SHX458767 SRF458767:SRT458767 TBB458767:TBP458767 TKX458767:TLL458767 TUT458767:TVH458767 UEP458767:UFD458767 UOL458767:UOZ458767 UYH458767:UYV458767 VID458767:VIR458767 VRZ458767:VSN458767 WBV458767:WCJ458767 WLR458767:WMF458767 WVN458767:WWB458767 F524303:T524303 JB524303:JP524303 SX524303:TL524303 ACT524303:ADH524303 AMP524303:AND524303 AWL524303:AWZ524303 BGH524303:BGV524303 BQD524303:BQR524303 BZZ524303:CAN524303 CJV524303:CKJ524303 CTR524303:CUF524303 DDN524303:DEB524303 DNJ524303:DNX524303 DXF524303:DXT524303 EHB524303:EHP524303 EQX524303:ERL524303 FAT524303:FBH524303 FKP524303:FLD524303 FUL524303:FUZ524303 GEH524303:GEV524303 GOD524303:GOR524303 GXZ524303:GYN524303 HHV524303:HIJ524303 HRR524303:HSF524303 IBN524303:ICB524303 ILJ524303:ILX524303 IVF524303:IVT524303 JFB524303:JFP524303 JOX524303:JPL524303 JYT524303:JZH524303 KIP524303:KJD524303 KSL524303:KSZ524303 LCH524303:LCV524303 LMD524303:LMR524303 LVZ524303:LWN524303 MFV524303:MGJ524303 MPR524303:MQF524303 MZN524303:NAB524303 NJJ524303:NJX524303 NTF524303:NTT524303 ODB524303:ODP524303 OMX524303:ONL524303 OWT524303:OXH524303 PGP524303:PHD524303 PQL524303:PQZ524303 QAH524303:QAV524303 QKD524303:QKR524303 QTZ524303:QUN524303 RDV524303:REJ524303 RNR524303:ROF524303 RXN524303:RYB524303 SHJ524303:SHX524303 SRF524303:SRT524303 TBB524303:TBP524303 TKX524303:TLL524303 TUT524303:TVH524303 UEP524303:UFD524303 UOL524303:UOZ524303 UYH524303:UYV524303 VID524303:VIR524303 VRZ524303:VSN524303 WBV524303:WCJ524303 WLR524303:WMF524303 WVN524303:WWB524303 F589839:T589839 JB589839:JP589839 SX589839:TL589839 ACT589839:ADH589839 AMP589839:AND589839 AWL589839:AWZ589839 BGH589839:BGV589839 BQD589839:BQR589839 BZZ589839:CAN589839 CJV589839:CKJ589839 CTR589839:CUF589839 DDN589839:DEB589839 DNJ589839:DNX589839 DXF589839:DXT589839 EHB589839:EHP589839 EQX589839:ERL589839 FAT589839:FBH589839 FKP589839:FLD589839 FUL589839:FUZ589839 GEH589839:GEV589839 GOD589839:GOR589839 GXZ589839:GYN589839 HHV589839:HIJ589839 HRR589839:HSF589839 IBN589839:ICB589839 ILJ589839:ILX589839 IVF589839:IVT589839 JFB589839:JFP589839 JOX589839:JPL589839 JYT589839:JZH589839 KIP589839:KJD589839 KSL589839:KSZ589839 LCH589839:LCV589839 LMD589839:LMR589839 LVZ589839:LWN589839 MFV589839:MGJ589839 MPR589839:MQF589839 MZN589839:NAB589839 NJJ589839:NJX589839 NTF589839:NTT589839 ODB589839:ODP589839 OMX589839:ONL589839 OWT589839:OXH589839 PGP589839:PHD589839 PQL589839:PQZ589839 QAH589839:QAV589839 QKD589839:QKR589839 QTZ589839:QUN589839 RDV589839:REJ589839 RNR589839:ROF589839 RXN589839:RYB589839 SHJ589839:SHX589839 SRF589839:SRT589839 TBB589839:TBP589839 TKX589839:TLL589839 TUT589839:TVH589839 UEP589839:UFD589839 UOL589839:UOZ589839 UYH589839:UYV589839 VID589839:VIR589839 VRZ589839:VSN589839 WBV589839:WCJ589839 WLR589839:WMF589839 WVN589839:WWB589839 F655375:T655375 JB655375:JP655375 SX655375:TL655375 ACT655375:ADH655375 AMP655375:AND655375 AWL655375:AWZ655375 BGH655375:BGV655375 BQD655375:BQR655375 BZZ655375:CAN655375 CJV655375:CKJ655375 CTR655375:CUF655375 DDN655375:DEB655375 DNJ655375:DNX655375 DXF655375:DXT655375 EHB655375:EHP655375 EQX655375:ERL655375 FAT655375:FBH655375 FKP655375:FLD655375 FUL655375:FUZ655375 GEH655375:GEV655375 GOD655375:GOR655375 GXZ655375:GYN655375 HHV655375:HIJ655375 HRR655375:HSF655375 IBN655375:ICB655375 ILJ655375:ILX655375 IVF655375:IVT655375 JFB655375:JFP655375 JOX655375:JPL655375 JYT655375:JZH655375 KIP655375:KJD655375 KSL655375:KSZ655375 LCH655375:LCV655375 LMD655375:LMR655375 LVZ655375:LWN655375 MFV655375:MGJ655375 MPR655375:MQF655375 MZN655375:NAB655375 NJJ655375:NJX655375 NTF655375:NTT655375 ODB655375:ODP655375 OMX655375:ONL655375 OWT655375:OXH655375 PGP655375:PHD655375 PQL655375:PQZ655375 QAH655375:QAV655375 QKD655375:QKR655375 QTZ655375:QUN655375 RDV655375:REJ655375 RNR655375:ROF655375 RXN655375:RYB655375 SHJ655375:SHX655375 SRF655375:SRT655375 TBB655375:TBP655375 TKX655375:TLL655375 TUT655375:TVH655375 UEP655375:UFD655375 UOL655375:UOZ655375 UYH655375:UYV655375 VID655375:VIR655375 VRZ655375:VSN655375 WBV655375:WCJ655375 WLR655375:WMF655375 WVN655375:WWB655375 F720911:T720911 JB720911:JP720911 SX720911:TL720911 ACT720911:ADH720911 AMP720911:AND720911 AWL720911:AWZ720911 BGH720911:BGV720911 BQD720911:BQR720911 BZZ720911:CAN720911 CJV720911:CKJ720911 CTR720911:CUF720911 DDN720911:DEB720911 DNJ720911:DNX720911 DXF720911:DXT720911 EHB720911:EHP720911 EQX720911:ERL720911 FAT720911:FBH720911 FKP720911:FLD720911 FUL720911:FUZ720911 GEH720911:GEV720911 GOD720911:GOR720911 GXZ720911:GYN720911 HHV720911:HIJ720911 HRR720911:HSF720911 IBN720911:ICB720911 ILJ720911:ILX720911 IVF720911:IVT720911 JFB720911:JFP720911 JOX720911:JPL720911 JYT720911:JZH720911 KIP720911:KJD720911 KSL720911:KSZ720911 LCH720911:LCV720911 LMD720911:LMR720911 LVZ720911:LWN720911 MFV720911:MGJ720911 MPR720911:MQF720911 MZN720911:NAB720911 NJJ720911:NJX720911 NTF720911:NTT720911 ODB720911:ODP720911 OMX720911:ONL720911 OWT720911:OXH720911 PGP720911:PHD720911 PQL720911:PQZ720911 QAH720911:QAV720911 QKD720911:QKR720911 QTZ720911:QUN720911 RDV720911:REJ720911 RNR720911:ROF720911 RXN720911:RYB720911 SHJ720911:SHX720911 SRF720911:SRT720911 TBB720911:TBP720911 TKX720911:TLL720911 TUT720911:TVH720911 UEP720911:UFD720911 UOL720911:UOZ720911 UYH720911:UYV720911 VID720911:VIR720911 VRZ720911:VSN720911 WBV720911:WCJ720911 WLR720911:WMF720911 WVN720911:WWB720911 F786447:T786447 JB786447:JP786447 SX786447:TL786447 ACT786447:ADH786447 AMP786447:AND786447 AWL786447:AWZ786447 BGH786447:BGV786447 BQD786447:BQR786447 BZZ786447:CAN786447 CJV786447:CKJ786447 CTR786447:CUF786447 DDN786447:DEB786447 DNJ786447:DNX786447 DXF786447:DXT786447 EHB786447:EHP786447 EQX786447:ERL786447 FAT786447:FBH786447 FKP786447:FLD786447 FUL786447:FUZ786447 GEH786447:GEV786447 GOD786447:GOR786447 GXZ786447:GYN786447 HHV786447:HIJ786447 HRR786447:HSF786447 IBN786447:ICB786447 ILJ786447:ILX786447 IVF786447:IVT786447 JFB786447:JFP786447 JOX786447:JPL786447 JYT786447:JZH786447 KIP786447:KJD786447 KSL786447:KSZ786447 LCH786447:LCV786447 LMD786447:LMR786447 LVZ786447:LWN786447 MFV786447:MGJ786447 MPR786447:MQF786447 MZN786447:NAB786447 NJJ786447:NJX786447 NTF786447:NTT786447 ODB786447:ODP786447 OMX786447:ONL786447 OWT786447:OXH786447 PGP786447:PHD786447 PQL786447:PQZ786447 QAH786447:QAV786447 QKD786447:QKR786447 QTZ786447:QUN786447 RDV786447:REJ786447 RNR786447:ROF786447 RXN786447:RYB786447 SHJ786447:SHX786447 SRF786447:SRT786447 TBB786447:TBP786447 TKX786447:TLL786447 TUT786447:TVH786447 UEP786447:UFD786447 UOL786447:UOZ786447 UYH786447:UYV786447 VID786447:VIR786447 VRZ786447:VSN786447 WBV786447:WCJ786447 WLR786447:WMF786447 WVN786447:WWB786447 F851983:T851983 JB851983:JP851983 SX851983:TL851983 ACT851983:ADH851983 AMP851983:AND851983 AWL851983:AWZ851983 BGH851983:BGV851983 BQD851983:BQR851983 BZZ851983:CAN851983 CJV851983:CKJ851983 CTR851983:CUF851983 DDN851983:DEB851983 DNJ851983:DNX851983 DXF851983:DXT851983 EHB851983:EHP851983 EQX851983:ERL851983 FAT851983:FBH851983 FKP851983:FLD851983 FUL851983:FUZ851983 GEH851983:GEV851983 GOD851983:GOR851983 GXZ851983:GYN851983 HHV851983:HIJ851983 HRR851983:HSF851983 IBN851983:ICB851983 ILJ851983:ILX851983 IVF851983:IVT851983 JFB851983:JFP851983 JOX851983:JPL851983 JYT851983:JZH851983 KIP851983:KJD851983 KSL851983:KSZ851983 LCH851983:LCV851983 LMD851983:LMR851983 LVZ851983:LWN851983 MFV851983:MGJ851983 MPR851983:MQF851983 MZN851983:NAB851983 NJJ851983:NJX851983 NTF851983:NTT851983 ODB851983:ODP851983 OMX851983:ONL851983 OWT851983:OXH851983 PGP851983:PHD851983 PQL851983:PQZ851983 QAH851983:QAV851983 QKD851983:QKR851983 QTZ851983:QUN851983 RDV851983:REJ851983 RNR851983:ROF851983 RXN851983:RYB851983 SHJ851983:SHX851983 SRF851983:SRT851983 TBB851983:TBP851983 TKX851983:TLL851983 TUT851983:TVH851983 UEP851983:UFD851983 UOL851983:UOZ851983 UYH851983:UYV851983 VID851983:VIR851983 VRZ851983:VSN851983 WBV851983:WCJ851983 WLR851983:WMF851983 WVN851983:WWB851983 F917519:T917519 JB917519:JP917519 SX917519:TL917519 ACT917519:ADH917519 AMP917519:AND917519 AWL917519:AWZ917519 BGH917519:BGV917519 BQD917519:BQR917519 BZZ917519:CAN917519 CJV917519:CKJ917519 CTR917519:CUF917519 DDN917519:DEB917519 DNJ917519:DNX917519 DXF917519:DXT917519 EHB917519:EHP917519 EQX917519:ERL917519 FAT917519:FBH917519 FKP917519:FLD917519 FUL917519:FUZ917519 GEH917519:GEV917519 GOD917519:GOR917519 GXZ917519:GYN917519 HHV917519:HIJ917519 HRR917519:HSF917519 IBN917519:ICB917519 ILJ917519:ILX917519 IVF917519:IVT917519 JFB917519:JFP917519 JOX917519:JPL917519 JYT917519:JZH917519 KIP917519:KJD917519 KSL917519:KSZ917519 LCH917519:LCV917519 LMD917519:LMR917519 LVZ917519:LWN917519 MFV917519:MGJ917519 MPR917519:MQF917519 MZN917519:NAB917519 NJJ917519:NJX917519 NTF917519:NTT917519 ODB917519:ODP917519 OMX917519:ONL917519 OWT917519:OXH917519 PGP917519:PHD917519 PQL917519:PQZ917519 QAH917519:QAV917519 QKD917519:QKR917519 QTZ917519:QUN917519 RDV917519:REJ917519 RNR917519:ROF917519 RXN917519:RYB917519 SHJ917519:SHX917519 SRF917519:SRT917519 TBB917519:TBP917519 TKX917519:TLL917519 TUT917519:TVH917519 UEP917519:UFD917519 UOL917519:UOZ917519 UYH917519:UYV917519 VID917519:VIR917519 VRZ917519:VSN917519 WBV917519:WCJ917519 WLR917519:WMF917519 WVN917519:WWB917519 F983055:T983055 JB983055:JP983055 SX983055:TL983055 ACT983055:ADH983055 AMP983055:AND983055 AWL983055:AWZ983055 BGH983055:BGV983055 BQD983055:BQR983055 BZZ983055:CAN983055 CJV983055:CKJ983055 CTR983055:CUF983055 DDN983055:DEB983055 DNJ983055:DNX983055 DXF983055:DXT983055 EHB983055:EHP983055 EQX983055:ERL983055 FAT983055:FBH983055 FKP983055:FLD983055 FUL983055:FUZ983055 GEH983055:GEV983055 GOD983055:GOR983055 GXZ983055:GYN983055 HHV983055:HIJ983055 HRR983055:HSF983055 IBN983055:ICB983055 ILJ983055:ILX983055 IVF983055:IVT983055 JFB983055:JFP983055 JOX983055:JPL983055 JYT983055:JZH983055 KIP983055:KJD983055 KSL983055:KSZ983055 LCH983055:LCV983055 LMD983055:LMR983055 LVZ983055:LWN983055 MFV983055:MGJ983055 MPR983055:MQF983055 MZN983055:NAB983055 NJJ983055:NJX983055 NTF983055:NTT983055 ODB983055:ODP983055 OMX983055:ONL983055 OWT983055:OXH983055 PGP983055:PHD983055 PQL983055:PQZ983055 QAH983055:QAV983055 QKD983055:QKR983055 QTZ983055:QUN983055 RDV983055:REJ983055 RNR983055:ROF983055 RXN983055:RYB983055 SHJ983055:SHX983055 SRF983055:SRT983055 TBB983055:TBP983055 TKX983055:TLL983055 TUT983055:TVH983055 UEP983055:UFD983055 UOL983055:UOZ983055 UYH983055:UYV983055 VID983055:VIR983055 VRZ983055:VSN983055 WBV983055:WCJ983055 WLR983055:WMF983055 WVN983055:WWB983055">
      <formula1>-1000000000000000</formula1>
      <formula2>1000000000000000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topLeftCell="C4" workbookViewId="0">
      <selection activeCell="G11" sqref="G11"/>
    </sheetView>
  </sheetViews>
  <sheetFormatPr defaultRowHeight="12.75" x14ac:dyDescent="0.2"/>
  <cols>
    <col min="1" max="1" width="9.140625" style="5" hidden="1" customWidth="1"/>
    <col min="2" max="2" width="9.140625" style="2" hidden="1" customWidth="1"/>
    <col min="3" max="3" width="0.140625" style="2" customWidth="1"/>
    <col min="4" max="4" width="35.7109375" style="2" customWidth="1"/>
    <col min="5" max="5" width="8.7109375" style="2" customWidth="1"/>
    <col min="6" max="11" width="20.7109375" style="2" customWidth="1"/>
    <col min="12" max="20" width="11.7109375" style="2" customWidth="1"/>
    <col min="21" max="256" width="9.140625" style="2"/>
    <col min="257" max="258" width="0" style="2" hidden="1" customWidth="1"/>
    <col min="259" max="259" width="0.140625" style="2" customWidth="1"/>
    <col min="260" max="260" width="35.7109375" style="2" customWidth="1"/>
    <col min="261" max="261" width="8.7109375" style="2" customWidth="1"/>
    <col min="262" max="267" width="20.7109375" style="2" customWidth="1"/>
    <col min="268" max="276" width="11.7109375" style="2" customWidth="1"/>
    <col min="277" max="512" width="9.140625" style="2"/>
    <col min="513" max="514" width="0" style="2" hidden="1" customWidth="1"/>
    <col min="515" max="515" width="0.140625" style="2" customWidth="1"/>
    <col min="516" max="516" width="35.7109375" style="2" customWidth="1"/>
    <col min="517" max="517" width="8.7109375" style="2" customWidth="1"/>
    <col min="518" max="523" width="20.7109375" style="2" customWidth="1"/>
    <col min="524" max="532" width="11.7109375" style="2" customWidth="1"/>
    <col min="533" max="768" width="9.140625" style="2"/>
    <col min="769" max="770" width="0" style="2" hidden="1" customWidth="1"/>
    <col min="771" max="771" width="0.140625" style="2" customWidth="1"/>
    <col min="772" max="772" width="35.7109375" style="2" customWidth="1"/>
    <col min="773" max="773" width="8.7109375" style="2" customWidth="1"/>
    <col min="774" max="779" width="20.7109375" style="2" customWidth="1"/>
    <col min="780" max="788" width="11.7109375" style="2" customWidth="1"/>
    <col min="789" max="1024" width="9.140625" style="2"/>
    <col min="1025" max="1026" width="0" style="2" hidden="1" customWidth="1"/>
    <col min="1027" max="1027" width="0.140625" style="2" customWidth="1"/>
    <col min="1028" max="1028" width="35.7109375" style="2" customWidth="1"/>
    <col min="1029" max="1029" width="8.7109375" style="2" customWidth="1"/>
    <col min="1030" max="1035" width="20.7109375" style="2" customWidth="1"/>
    <col min="1036" max="1044" width="11.7109375" style="2" customWidth="1"/>
    <col min="1045" max="1280" width="9.140625" style="2"/>
    <col min="1281" max="1282" width="0" style="2" hidden="1" customWidth="1"/>
    <col min="1283" max="1283" width="0.140625" style="2" customWidth="1"/>
    <col min="1284" max="1284" width="35.7109375" style="2" customWidth="1"/>
    <col min="1285" max="1285" width="8.7109375" style="2" customWidth="1"/>
    <col min="1286" max="1291" width="20.7109375" style="2" customWidth="1"/>
    <col min="1292" max="1300" width="11.7109375" style="2" customWidth="1"/>
    <col min="1301" max="1536" width="9.140625" style="2"/>
    <col min="1537" max="1538" width="0" style="2" hidden="1" customWidth="1"/>
    <col min="1539" max="1539" width="0.140625" style="2" customWidth="1"/>
    <col min="1540" max="1540" width="35.7109375" style="2" customWidth="1"/>
    <col min="1541" max="1541" width="8.7109375" style="2" customWidth="1"/>
    <col min="1542" max="1547" width="20.7109375" style="2" customWidth="1"/>
    <col min="1548" max="1556" width="11.7109375" style="2" customWidth="1"/>
    <col min="1557" max="1792" width="9.140625" style="2"/>
    <col min="1793" max="1794" width="0" style="2" hidden="1" customWidth="1"/>
    <col min="1795" max="1795" width="0.140625" style="2" customWidth="1"/>
    <col min="1796" max="1796" width="35.7109375" style="2" customWidth="1"/>
    <col min="1797" max="1797" width="8.7109375" style="2" customWidth="1"/>
    <col min="1798" max="1803" width="20.7109375" style="2" customWidth="1"/>
    <col min="1804" max="1812" width="11.7109375" style="2" customWidth="1"/>
    <col min="1813" max="2048" width="9.140625" style="2"/>
    <col min="2049" max="2050" width="0" style="2" hidden="1" customWidth="1"/>
    <col min="2051" max="2051" width="0.140625" style="2" customWidth="1"/>
    <col min="2052" max="2052" width="35.7109375" style="2" customWidth="1"/>
    <col min="2053" max="2053" width="8.7109375" style="2" customWidth="1"/>
    <col min="2054" max="2059" width="20.7109375" style="2" customWidth="1"/>
    <col min="2060" max="2068" width="11.7109375" style="2" customWidth="1"/>
    <col min="2069" max="2304" width="9.140625" style="2"/>
    <col min="2305" max="2306" width="0" style="2" hidden="1" customWidth="1"/>
    <col min="2307" max="2307" width="0.140625" style="2" customWidth="1"/>
    <col min="2308" max="2308" width="35.7109375" style="2" customWidth="1"/>
    <col min="2309" max="2309" width="8.7109375" style="2" customWidth="1"/>
    <col min="2310" max="2315" width="20.7109375" style="2" customWidth="1"/>
    <col min="2316" max="2324" width="11.7109375" style="2" customWidth="1"/>
    <col min="2325" max="2560" width="9.140625" style="2"/>
    <col min="2561" max="2562" width="0" style="2" hidden="1" customWidth="1"/>
    <col min="2563" max="2563" width="0.140625" style="2" customWidth="1"/>
    <col min="2564" max="2564" width="35.7109375" style="2" customWidth="1"/>
    <col min="2565" max="2565" width="8.7109375" style="2" customWidth="1"/>
    <col min="2566" max="2571" width="20.7109375" style="2" customWidth="1"/>
    <col min="2572" max="2580" width="11.7109375" style="2" customWidth="1"/>
    <col min="2581" max="2816" width="9.140625" style="2"/>
    <col min="2817" max="2818" width="0" style="2" hidden="1" customWidth="1"/>
    <col min="2819" max="2819" width="0.140625" style="2" customWidth="1"/>
    <col min="2820" max="2820" width="35.7109375" style="2" customWidth="1"/>
    <col min="2821" max="2821" width="8.7109375" style="2" customWidth="1"/>
    <col min="2822" max="2827" width="20.7109375" style="2" customWidth="1"/>
    <col min="2828" max="2836" width="11.7109375" style="2" customWidth="1"/>
    <col min="2837" max="3072" width="9.140625" style="2"/>
    <col min="3073" max="3074" width="0" style="2" hidden="1" customWidth="1"/>
    <col min="3075" max="3075" width="0.140625" style="2" customWidth="1"/>
    <col min="3076" max="3076" width="35.7109375" style="2" customWidth="1"/>
    <col min="3077" max="3077" width="8.7109375" style="2" customWidth="1"/>
    <col min="3078" max="3083" width="20.7109375" style="2" customWidth="1"/>
    <col min="3084" max="3092" width="11.7109375" style="2" customWidth="1"/>
    <col min="3093" max="3328" width="9.140625" style="2"/>
    <col min="3329" max="3330" width="0" style="2" hidden="1" customWidth="1"/>
    <col min="3331" max="3331" width="0.140625" style="2" customWidth="1"/>
    <col min="3332" max="3332" width="35.7109375" style="2" customWidth="1"/>
    <col min="3333" max="3333" width="8.7109375" style="2" customWidth="1"/>
    <col min="3334" max="3339" width="20.7109375" style="2" customWidth="1"/>
    <col min="3340" max="3348" width="11.7109375" style="2" customWidth="1"/>
    <col min="3349" max="3584" width="9.140625" style="2"/>
    <col min="3585" max="3586" width="0" style="2" hidden="1" customWidth="1"/>
    <col min="3587" max="3587" width="0.140625" style="2" customWidth="1"/>
    <col min="3588" max="3588" width="35.7109375" style="2" customWidth="1"/>
    <col min="3589" max="3589" width="8.7109375" style="2" customWidth="1"/>
    <col min="3590" max="3595" width="20.7109375" style="2" customWidth="1"/>
    <col min="3596" max="3604" width="11.7109375" style="2" customWidth="1"/>
    <col min="3605" max="3840" width="9.140625" style="2"/>
    <col min="3841" max="3842" width="0" style="2" hidden="1" customWidth="1"/>
    <col min="3843" max="3843" width="0.140625" style="2" customWidth="1"/>
    <col min="3844" max="3844" width="35.7109375" style="2" customWidth="1"/>
    <col min="3845" max="3845" width="8.7109375" style="2" customWidth="1"/>
    <col min="3846" max="3851" width="20.7109375" style="2" customWidth="1"/>
    <col min="3852" max="3860" width="11.7109375" style="2" customWidth="1"/>
    <col min="3861" max="4096" width="9.140625" style="2"/>
    <col min="4097" max="4098" width="0" style="2" hidden="1" customWidth="1"/>
    <col min="4099" max="4099" width="0.140625" style="2" customWidth="1"/>
    <col min="4100" max="4100" width="35.7109375" style="2" customWidth="1"/>
    <col min="4101" max="4101" width="8.7109375" style="2" customWidth="1"/>
    <col min="4102" max="4107" width="20.7109375" style="2" customWidth="1"/>
    <col min="4108" max="4116" width="11.7109375" style="2" customWidth="1"/>
    <col min="4117" max="4352" width="9.140625" style="2"/>
    <col min="4353" max="4354" width="0" style="2" hidden="1" customWidth="1"/>
    <col min="4355" max="4355" width="0.140625" style="2" customWidth="1"/>
    <col min="4356" max="4356" width="35.7109375" style="2" customWidth="1"/>
    <col min="4357" max="4357" width="8.7109375" style="2" customWidth="1"/>
    <col min="4358" max="4363" width="20.7109375" style="2" customWidth="1"/>
    <col min="4364" max="4372" width="11.7109375" style="2" customWidth="1"/>
    <col min="4373" max="4608" width="9.140625" style="2"/>
    <col min="4609" max="4610" width="0" style="2" hidden="1" customWidth="1"/>
    <col min="4611" max="4611" width="0.140625" style="2" customWidth="1"/>
    <col min="4612" max="4612" width="35.7109375" style="2" customWidth="1"/>
    <col min="4613" max="4613" width="8.7109375" style="2" customWidth="1"/>
    <col min="4614" max="4619" width="20.7109375" style="2" customWidth="1"/>
    <col min="4620" max="4628" width="11.7109375" style="2" customWidth="1"/>
    <col min="4629" max="4864" width="9.140625" style="2"/>
    <col min="4865" max="4866" width="0" style="2" hidden="1" customWidth="1"/>
    <col min="4867" max="4867" width="0.140625" style="2" customWidth="1"/>
    <col min="4868" max="4868" width="35.7109375" style="2" customWidth="1"/>
    <col min="4869" max="4869" width="8.7109375" style="2" customWidth="1"/>
    <col min="4870" max="4875" width="20.7109375" style="2" customWidth="1"/>
    <col min="4876" max="4884" width="11.7109375" style="2" customWidth="1"/>
    <col min="4885" max="5120" width="9.140625" style="2"/>
    <col min="5121" max="5122" width="0" style="2" hidden="1" customWidth="1"/>
    <col min="5123" max="5123" width="0.140625" style="2" customWidth="1"/>
    <col min="5124" max="5124" width="35.7109375" style="2" customWidth="1"/>
    <col min="5125" max="5125" width="8.7109375" style="2" customWidth="1"/>
    <col min="5126" max="5131" width="20.7109375" style="2" customWidth="1"/>
    <col min="5132" max="5140" width="11.7109375" style="2" customWidth="1"/>
    <col min="5141" max="5376" width="9.140625" style="2"/>
    <col min="5377" max="5378" width="0" style="2" hidden="1" customWidth="1"/>
    <col min="5379" max="5379" width="0.140625" style="2" customWidth="1"/>
    <col min="5380" max="5380" width="35.7109375" style="2" customWidth="1"/>
    <col min="5381" max="5381" width="8.7109375" style="2" customWidth="1"/>
    <col min="5382" max="5387" width="20.7109375" style="2" customWidth="1"/>
    <col min="5388" max="5396" width="11.7109375" style="2" customWidth="1"/>
    <col min="5397" max="5632" width="9.140625" style="2"/>
    <col min="5633" max="5634" width="0" style="2" hidden="1" customWidth="1"/>
    <col min="5635" max="5635" width="0.140625" style="2" customWidth="1"/>
    <col min="5636" max="5636" width="35.7109375" style="2" customWidth="1"/>
    <col min="5637" max="5637" width="8.7109375" style="2" customWidth="1"/>
    <col min="5638" max="5643" width="20.7109375" style="2" customWidth="1"/>
    <col min="5644" max="5652" width="11.7109375" style="2" customWidth="1"/>
    <col min="5653" max="5888" width="9.140625" style="2"/>
    <col min="5889" max="5890" width="0" style="2" hidden="1" customWidth="1"/>
    <col min="5891" max="5891" width="0.140625" style="2" customWidth="1"/>
    <col min="5892" max="5892" width="35.7109375" style="2" customWidth="1"/>
    <col min="5893" max="5893" width="8.7109375" style="2" customWidth="1"/>
    <col min="5894" max="5899" width="20.7109375" style="2" customWidth="1"/>
    <col min="5900" max="5908" width="11.7109375" style="2" customWidth="1"/>
    <col min="5909" max="6144" width="9.140625" style="2"/>
    <col min="6145" max="6146" width="0" style="2" hidden="1" customWidth="1"/>
    <col min="6147" max="6147" width="0.140625" style="2" customWidth="1"/>
    <col min="6148" max="6148" width="35.7109375" style="2" customWidth="1"/>
    <col min="6149" max="6149" width="8.7109375" style="2" customWidth="1"/>
    <col min="6150" max="6155" width="20.7109375" style="2" customWidth="1"/>
    <col min="6156" max="6164" width="11.7109375" style="2" customWidth="1"/>
    <col min="6165" max="6400" width="9.140625" style="2"/>
    <col min="6401" max="6402" width="0" style="2" hidden="1" customWidth="1"/>
    <col min="6403" max="6403" width="0.140625" style="2" customWidth="1"/>
    <col min="6404" max="6404" width="35.7109375" style="2" customWidth="1"/>
    <col min="6405" max="6405" width="8.7109375" style="2" customWidth="1"/>
    <col min="6406" max="6411" width="20.7109375" style="2" customWidth="1"/>
    <col min="6412" max="6420" width="11.7109375" style="2" customWidth="1"/>
    <col min="6421" max="6656" width="9.140625" style="2"/>
    <col min="6657" max="6658" width="0" style="2" hidden="1" customWidth="1"/>
    <col min="6659" max="6659" width="0.140625" style="2" customWidth="1"/>
    <col min="6660" max="6660" width="35.7109375" style="2" customWidth="1"/>
    <col min="6661" max="6661" width="8.7109375" style="2" customWidth="1"/>
    <col min="6662" max="6667" width="20.7109375" style="2" customWidth="1"/>
    <col min="6668" max="6676" width="11.7109375" style="2" customWidth="1"/>
    <col min="6677" max="6912" width="9.140625" style="2"/>
    <col min="6913" max="6914" width="0" style="2" hidden="1" customWidth="1"/>
    <col min="6915" max="6915" width="0.140625" style="2" customWidth="1"/>
    <col min="6916" max="6916" width="35.7109375" style="2" customWidth="1"/>
    <col min="6917" max="6917" width="8.7109375" style="2" customWidth="1"/>
    <col min="6918" max="6923" width="20.7109375" style="2" customWidth="1"/>
    <col min="6924" max="6932" width="11.7109375" style="2" customWidth="1"/>
    <col min="6933" max="7168" width="9.140625" style="2"/>
    <col min="7169" max="7170" width="0" style="2" hidden="1" customWidth="1"/>
    <col min="7171" max="7171" width="0.140625" style="2" customWidth="1"/>
    <col min="7172" max="7172" width="35.7109375" style="2" customWidth="1"/>
    <col min="7173" max="7173" width="8.7109375" style="2" customWidth="1"/>
    <col min="7174" max="7179" width="20.7109375" style="2" customWidth="1"/>
    <col min="7180" max="7188" width="11.7109375" style="2" customWidth="1"/>
    <col min="7189" max="7424" width="9.140625" style="2"/>
    <col min="7425" max="7426" width="0" style="2" hidden="1" customWidth="1"/>
    <col min="7427" max="7427" width="0.140625" style="2" customWidth="1"/>
    <col min="7428" max="7428" width="35.7109375" style="2" customWidth="1"/>
    <col min="7429" max="7429" width="8.7109375" style="2" customWidth="1"/>
    <col min="7430" max="7435" width="20.7109375" style="2" customWidth="1"/>
    <col min="7436" max="7444" width="11.7109375" style="2" customWidth="1"/>
    <col min="7445" max="7680" width="9.140625" style="2"/>
    <col min="7681" max="7682" width="0" style="2" hidden="1" customWidth="1"/>
    <col min="7683" max="7683" width="0.140625" style="2" customWidth="1"/>
    <col min="7684" max="7684" width="35.7109375" style="2" customWidth="1"/>
    <col min="7685" max="7685" width="8.7109375" style="2" customWidth="1"/>
    <col min="7686" max="7691" width="20.7109375" style="2" customWidth="1"/>
    <col min="7692" max="7700" width="11.7109375" style="2" customWidth="1"/>
    <col min="7701" max="7936" width="9.140625" style="2"/>
    <col min="7937" max="7938" width="0" style="2" hidden="1" customWidth="1"/>
    <col min="7939" max="7939" width="0.140625" style="2" customWidth="1"/>
    <col min="7940" max="7940" width="35.7109375" style="2" customWidth="1"/>
    <col min="7941" max="7941" width="8.7109375" style="2" customWidth="1"/>
    <col min="7942" max="7947" width="20.7109375" style="2" customWidth="1"/>
    <col min="7948" max="7956" width="11.7109375" style="2" customWidth="1"/>
    <col min="7957" max="8192" width="9.140625" style="2"/>
    <col min="8193" max="8194" width="0" style="2" hidden="1" customWidth="1"/>
    <col min="8195" max="8195" width="0.140625" style="2" customWidth="1"/>
    <col min="8196" max="8196" width="35.7109375" style="2" customWidth="1"/>
    <col min="8197" max="8197" width="8.7109375" style="2" customWidth="1"/>
    <col min="8198" max="8203" width="20.7109375" style="2" customWidth="1"/>
    <col min="8204" max="8212" width="11.7109375" style="2" customWidth="1"/>
    <col min="8213" max="8448" width="9.140625" style="2"/>
    <col min="8449" max="8450" width="0" style="2" hidden="1" customWidth="1"/>
    <col min="8451" max="8451" width="0.140625" style="2" customWidth="1"/>
    <col min="8452" max="8452" width="35.7109375" style="2" customWidth="1"/>
    <col min="8453" max="8453" width="8.7109375" style="2" customWidth="1"/>
    <col min="8454" max="8459" width="20.7109375" style="2" customWidth="1"/>
    <col min="8460" max="8468" width="11.7109375" style="2" customWidth="1"/>
    <col min="8469" max="8704" width="9.140625" style="2"/>
    <col min="8705" max="8706" width="0" style="2" hidden="1" customWidth="1"/>
    <col min="8707" max="8707" width="0.140625" style="2" customWidth="1"/>
    <col min="8708" max="8708" width="35.7109375" style="2" customWidth="1"/>
    <col min="8709" max="8709" width="8.7109375" style="2" customWidth="1"/>
    <col min="8710" max="8715" width="20.7109375" style="2" customWidth="1"/>
    <col min="8716" max="8724" width="11.7109375" style="2" customWidth="1"/>
    <col min="8725" max="8960" width="9.140625" style="2"/>
    <col min="8961" max="8962" width="0" style="2" hidden="1" customWidth="1"/>
    <col min="8963" max="8963" width="0.140625" style="2" customWidth="1"/>
    <col min="8964" max="8964" width="35.7109375" style="2" customWidth="1"/>
    <col min="8965" max="8965" width="8.7109375" style="2" customWidth="1"/>
    <col min="8966" max="8971" width="20.7109375" style="2" customWidth="1"/>
    <col min="8972" max="8980" width="11.7109375" style="2" customWidth="1"/>
    <col min="8981" max="9216" width="9.140625" style="2"/>
    <col min="9217" max="9218" width="0" style="2" hidden="1" customWidth="1"/>
    <col min="9219" max="9219" width="0.140625" style="2" customWidth="1"/>
    <col min="9220" max="9220" width="35.7109375" style="2" customWidth="1"/>
    <col min="9221" max="9221" width="8.7109375" style="2" customWidth="1"/>
    <col min="9222" max="9227" width="20.7109375" style="2" customWidth="1"/>
    <col min="9228" max="9236" width="11.7109375" style="2" customWidth="1"/>
    <col min="9237" max="9472" width="9.140625" style="2"/>
    <col min="9473" max="9474" width="0" style="2" hidden="1" customWidth="1"/>
    <col min="9475" max="9475" width="0.140625" style="2" customWidth="1"/>
    <col min="9476" max="9476" width="35.7109375" style="2" customWidth="1"/>
    <col min="9477" max="9477" width="8.7109375" style="2" customWidth="1"/>
    <col min="9478" max="9483" width="20.7109375" style="2" customWidth="1"/>
    <col min="9484" max="9492" width="11.7109375" style="2" customWidth="1"/>
    <col min="9493" max="9728" width="9.140625" style="2"/>
    <col min="9729" max="9730" width="0" style="2" hidden="1" customWidth="1"/>
    <col min="9731" max="9731" width="0.140625" style="2" customWidth="1"/>
    <col min="9732" max="9732" width="35.7109375" style="2" customWidth="1"/>
    <col min="9733" max="9733" width="8.7109375" style="2" customWidth="1"/>
    <col min="9734" max="9739" width="20.7109375" style="2" customWidth="1"/>
    <col min="9740" max="9748" width="11.7109375" style="2" customWidth="1"/>
    <col min="9749" max="9984" width="9.140625" style="2"/>
    <col min="9985" max="9986" width="0" style="2" hidden="1" customWidth="1"/>
    <col min="9987" max="9987" width="0.140625" style="2" customWidth="1"/>
    <col min="9988" max="9988" width="35.7109375" style="2" customWidth="1"/>
    <col min="9989" max="9989" width="8.7109375" style="2" customWidth="1"/>
    <col min="9990" max="9995" width="20.7109375" style="2" customWidth="1"/>
    <col min="9996" max="10004" width="11.7109375" style="2" customWidth="1"/>
    <col min="10005" max="10240" width="9.140625" style="2"/>
    <col min="10241" max="10242" width="0" style="2" hidden="1" customWidth="1"/>
    <col min="10243" max="10243" width="0.140625" style="2" customWidth="1"/>
    <col min="10244" max="10244" width="35.7109375" style="2" customWidth="1"/>
    <col min="10245" max="10245" width="8.7109375" style="2" customWidth="1"/>
    <col min="10246" max="10251" width="20.7109375" style="2" customWidth="1"/>
    <col min="10252" max="10260" width="11.7109375" style="2" customWidth="1"/>
    <col min="10261" max="10496" width="9.140625" style="2"/>
    <col min="10497" max="10498" width="0" style="2" hidden="1" customWidth="1"/>
    <col min="10499" max="10499" width="0.140625" style="2" customWidth="1"/>
    <col min="10500" max="10500" width="35.7109375" style="2" customWidth="1"/>
    <col min="10501" max="10501" width="8.7109375" style="2" customWidth="1"/>
    <col min="10502" max="10507" width="20.7109375" style="2" customWidth="1"/>
    <col min="10508" max="10516" width="11.7109375" style="2" customWidth="1"/>
    <col min="10517" max="10752" width="9.140625" style="2"/>
    <col min="10753" max="10754" width="0" style="2" hidden="1" customWidth="1"/>
    <col min="10755" max="10755" width="0.140625" style="2" customWidth="1"/>
    <col min="10756" max="10756" width="35.7109375" style="2" customWidth="1"/>
    <col min="10757" max="10757" width="8.7109375" style="2" customWidth="1"/>
    <col min="10758" max="10763" width="20.7109375" style="2" customWidth="1"/>
    <col min="10764" max="10772" width="11.7109375" style="2" customWidth="1"/>
    <col min="10773" max="11008" width="9.140625" style="2"/>
    <col min="11009" max="11010" width="0" style="2" hidden="1" customWidth="1"/>
    <col min="11011" max="11011" width="0.140625" style="2" customWidth="1"/>
    <col min="11012" max="11012" width="35.7109375" style="2" customWidth="1"/>
    <col min="11013" max="11013" width="8.7109375" style="2" customWidth="1"/>
    <col min="11014" max="11019" width="20.7109375" style="2" customWidth="1"/>
    <col min="11020" max="11028" width="11.7109375" style="2" customWidth="1"/>
    <col min="11029" max="11264" width="9.140625" style="2"/>
    <col min="11265" max="11266" width="0" style="2" hidden="1" customWidth="1"/>
    <col min="11267" max="11267" width="0.140625" style="2" customWidth="1"/>
    <col min="11268" max="11268" width="35.7109375" style="2" customWidth="1"/>
    <col min="11269" max="11269" width="8.7109375" style="2" customWidth="1"/>
    <col min="11270" max="11275" width="20.7109375" style="2" customWidth="1"/>
    <col min="11276" max="11284" width="11.7109375" style="2" customWidth="1"/>
    <col min="11285" max="11520" width="9.140625" style="2"/>
    <col min="11521" max="11522" width="0" style="2" hidden="1" customWidth="1"/>
    <col min="11523" max="11523" width="0.140625" style="2" customWidth="1"/>
    <col min="11524" max="11524" width="35.7109375" style="2" customWidth="1"/>
    <col min="11525" max="11525" width="8.7109375" style="2" customWidth="1"/>
    <col min="11526" max="11531" width="20.7109375" style="2" customWidth="1"/>
    <col min="11532" max="11540" width="11.7109375" style="2" customWidth="1"/>
    <col min="11541" max="11776" width="9.140625" style="2"/>
    <col min="11777" max="11778" width="0" style="2" hidden="1" customWidth="1"/>
    <col min="11779" max="11779" width="0.140625" style="2" customWidth="1"/>
    <col min="11780" max="11780" width="35.7109375" style="2" customWidth="1"/>
    <col min="11781" max="11781" width="8.7109375" style="2" customWidth="1"/>
    <col min="11782" max="11787" width="20.7109375" style="2" customWidth="1"/>
    <col min="11788" max="11796" width="11.7109375" style="2" customWidth="1"/>
    <col min="11797" max="12032" width="9.140625" style="2"/>
    <col min="12033" max="12034" width="0" style="2" hidden="1" customWidth="1"/>
    <col min="12035" max="12035" width="0.140625" style="2" customWidth="1"/>
    <col min="12036" max="12036" width="35.7109375" style="2" customWidth="1"/>
    <col min="12037" max="12037" width="8.7109375" style="2" customWidth="1"/>
    <col min="12038" max="12043" width="20.7109375" style="2" customWidth="1"/>
    <col min="12044" max="12052" width="11.7109375" style="2" customWidth="1"/>
    <col min="12053" max="12288" width="9.140625" style="2"/>
    <col min="12289" max="12290" width="0" style="2" hidden="1" customWidth="1"/>
    <col min="12291" max="12291" width="0.140625" style="2" customWidth="1"/>
    <col min="12292" max="12292" width="35.7109375" style="2" customWidth="1"/>
    <col min="12293" max="12293" width="8.7109375" style="2" customWidth="1"/>
    <col min="12294" max="12299" width="20.7109375" style="2" customWidth="1"/>
    <col min="12300" max="12308" width="11.7109375" style="2" customWidth="1"/>
    <col min="12309" max="12544" width="9.140625" style="2"/>
    <col min="12545" max="12546" width="0" style="2" hidden="1" customWidth="1"/>
    <col min="12547" max="12547" width="0.140625" style="2" customWidth="1"/>
    <col min="12548" max="12548" width="35.7109375" style="2" customWidth="1"/>
    <col min="12549" max="12549" width="8.7109375" style="2" customWidth="1"/>
    <col min="12550" max="12555" width="20.7109375" style="2" customWidth="1"/>
    <col min="12556" max="12564" width="11.7109375" style="2" customWidth="1"/>
    <col min="12565" max="12800" width="9.140625" style="2"/>
    <col min="12801" max="12802" width="0" style="2" hidden="1" customWidth="1"/>
    <col min="12803" max="12803" width="0.140625" style="2" customWidth="1"/>
    <col min="12804" max="12804" width="35.7109375" style="2" customWidth="1"/>
    <col min="12805" max="12805" width="8.7109375" style="2" customWidth="1"/>
    <col min="12806" max="12811" width="20.7109375" style="2" customWidth="1"/>
    <col min="12812" max="12820" width="11.7109375" style="2" customWidth="1"/>
    <col min="12821" max="13056" width="9.140625" style="2"/>
    <col min="13057" max="13058" width="0" style="2" hidden="1" customWidth="1"/>
    <col min="13059" max="13059" width="0.140625" style="2" customWidth="1"/>
    <col min="13060" max="13060" width="35.7109375" style="2" customWidth="1"/>
    <col min="13061" max="13061" width="8.7109375" style="2" customWidth="1"/>
    <col min="13062" max="13067" width="20.7109375" style="2" customWidth="1"/>
    <col min="13068" max="13076" width="11.7109375" style="2" customWidth="1"/>
    <col min="13077" max="13312" width="9.140625" style="2"/>
    <col min="13313" max="13314" width="0" style="2" hidden="1" customWidth="1"/>
    <col min="13315" max="13315" width="0.140625" style="2" customWidth="1"/>
    <col min="13316" max="13316" width="35.7109375" style="2" customWidth="1"/>
    <col min="13317" max="13317" width="8.7109375" style="2" customWidth="1"/>
    <col min="13318" max="13323" width="20.7109375" style="2" customWidth="1"/>
    <col min="13324" max="13332" width="11.7109375" style="2" customWidth="1"/>
    <col min="13333" max="13568" width="9.140625" style="2"/>
    <col min="13569" max="13570" width="0" style="2" hidden="1" customWidth="1"/>
    <col min="13571" max="13571" width="0.140625" style="2" customWidth="1"/>
    <col min="13572" max="13572" width="35.7109375" style="2" customWidth="1"/>
    <col min="13573" max="13573" width="8.7109375" style="2" customWidth="1"/>
    <col min="13574" max="13579" width="20.7109375" style="2" customWidth="1"/>
    <col min="13580" max="13588" width="11.7109375" style="2" customWidth="1"/>
    <col min="13589" max="13824" width="9.140625" style="2"/>
    <col min="13825" max="13826" width="0" style="2" hidden="1" customWidth="1"/>
    <col min="13827" max="13827" width="0.140625" style="2" customWidth="1"/>
    <col min="13828" max="13828" width="35.7109375" style="2" customWidth="1"/>
    <col min="13829" max="13829" width="8.7109375" style="2" customWidth="1"/>
    <col min="13830" max="13835" width="20.7109375" style="2" customWidth="1"/>
    <col min="13836" max="13844" width="11.7109375" style="2" customWidth="1"/>
    <col min="13845" max="14080" width="9.140625" style="2"/>
    <col min="14081" max="14082" width="0" style="2" hidden="1" customWidth="1"/>
    <col min="14083" max="14083" width="0.140625" style="2" customWidth="1"/>
    <col min="14084" max="14084" width="35.7109375" style="2" customWidth="1"/>
    <col min="14085" max="14085" width="8.7109375" style="2" customWidth="1"/>
    <col min="14086" max="14091" width="20.7109375" style="2" customWidth="1"/>
    <col min="14092" max="14100" width="11.7109375" style="2" customWidth="1"/>
    <col min="14101" max="14336" width="9.140625" style="2"/>
    <col min="14337" max="14338" width="0" style="2" hidden="1" customWidth="1"/>
    <col min="14339" max="14339" width="0.140625" style="2" customWidth="1"/>
    <col min="14340" max="14340" width="35.7109375" style="2" customWidth="1"/>
    <col min="14341" max="14341" width="8.7109375" style="2" customWidth="1"/>
    <col min="14342" max="14347" width="20.7109375" style="2" customWidth="1"/>
    <col min="14348" max="14356" width="11.7109375" style="2" customWidth="1"/>
    <col min="14357" max="14592" width="9.140625" style="2"/>
    <col min="14593" max="14594" width="0" style="2" hidden="1" customWidth="1"/>
    <col min="14595" max="14595" width="0.140625" style="2" customWidth="1"/>
    <col min="14596" max="14596" width="35.7109375" style="2" customWidth="1"/>
    <col min="14597" max="14597" width="8.7109375" style="2" customWidth="1"/>
    <col min="14598" max="14603" width="20.7109375" style="2" customWidth="1"/>
    <col min="14604" max="14612" width="11.7109375" style="2" customWidth="1"/>
    <col min="14613" max="14848" width="9.140625" style="2"/>
    <col min="14849" max="14850" width="0" style="2" hidden="1" customWidth="1"/>
    <col min="14851" max="14851" width="0.140625" style="2" customWidth="1"/>
    <col min="14852" max="14852" width="35.7109375" style="2" customWidth="1"/>
    <col min="14853" max="14853" width="8.7109375" style="2" customWidth="1"/>
    <col min="14854" max="14859" width="20.7109375" style="2" customWidth="1"/>
    <col min="14860" max="14868" width="11.7109375" style="2" customWidth="1"/>
    <col min="14869" max="15104" width="9.140625" style="2"/>
    <col min="15105" max="15106" width="0" style="2" hidden="1" customWidth="1"/>
    <col min="15107" max="15107" width="0.140625" style="2" customWidth="1"/>
    <col min="15108" max="15108" width="35.7109375" style="2" customWidth="1"/>
    <col min="15109" max="15109" width="8.7109375" style="2" customWidth="1"/>
    <col min="15110" max="15115" width="20.7109375" style="2" customWidth="1"/>
    <col min="15116" max="15124" width="11.7109375" style="2" customWidth="1"/>
    <col min="15125" max="15360" width="9.140625" style="2"/>
    <col min="15361" max="15362" width="0" style="2" hidden="1" customWidth="1"/>
    <col min="15363" max="15363" width="0.140625" style="2" customWidth="1"/>
    <col min="15364" max="15364" width="35.7109375" style="2" customWidth="1"/>
    <col min="15365" max="15365" width="8.7109375" style="2" customWidth="1"/>
    <col min="15366" max="15371" width="20.7109375" style="2" customWidth="1"/>
    <col min="15372" max="15380" width="11.7109375" style="2" customWidth="1"/>
    <col min="15381" max="15616" width="9.140625" style="2"/>
    <col min="15617" max="15618" width="0" style="2" hidden="1" customWidth="1"/>
    <col min="15619" max="15619" width="0.140625" style="2" customWidth="1"/>
    <col min="15620" max="15620" width="35.7109375" style="2" customWidth="1"/>
    <col min="15621" max="15621" width="8.7109375" style="2" customWidth="1"/>
    <col min="15622" max="15627" width="20.7109375" style="2" customWidth="1"/>
    <col min="15628" max="15636" width="11.7109375" style="2" customWidth="1"/>
    <col min="15637" max="15872" width="9.140625" style="2"/>
    <col min="15873" max="15874" width="0" style="2" hidden="1" customWidth="1"/>
    <col min="15875" max="15875" width="0.140625" style="2" customWidth="1"/>
    <col min="15876" max="15876" width="35.7109375" style="2" customWidth="1"/>
    <col min="15877" max="15877" width="8.7109375" style="2" customWidth="1"/>
    <col min="15878" max="15883" width="20.7109375" style="2" customWidth="1"/>
    <col min="15884" max="15892" width="11.7109375" style="2" customWidth="1"/>
    <col min="15893" max="16128" width="9.140625" style="2"/>
    <col min="16129" max="16130" width="0" style="2" hidden="1" customWidth="1"/>
    <col min="16131" max="16131" width="0.140625" style="2" customWidth="1"/>
    <col min="16132" max="16132" width="35.7109375" style="2" customWidth="1"/>
    <col min="16133" max="16133" width="8.7109375" style="2" customWidth="1"/>
    <col min="16134" max="16139" width="20.7109375" style="2" customWidth="1"/>
    <col min="16140" max="16148" width="11.7109375" style="2" customWidth="1"/>
    <col min="16149" max="16384" width="9.140625" style="2"/>
  </cols>
  <sheetData>
    <row r="1" spans="1:20" hidden="1" x14ac:dyDescent="0.2">
      <c r="A1" s="1" t="str">
        <f>[3]Заголовок!E15</f>
        <v>Приморский край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20" hidden="1" x14ac:dyDescent="0.2">
      <c r="A2" s="4">
        <f>[3]Заголовок!I15</f>
        <v>0</v>
      </c>
      <c r="F2" s="5" t="s">
        <v>0</v>
      </c>
      <c r="G2" s="5" t="s">
        <v>1</v>
      </c>
      <c r="H2" s="5" t="s">
        <v>2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11</v>
      </c>
    </row>
    <row r="3" spans="1:20" ht="18.75" hidden="1" customHeight="1" x14ac:dyDescent="0.2">
      <c r="A3" s="4"/>
      <c r="F3" s="5"/>
      <c r="G3" s="5"/>
      <c r="H3" s="6"/>
      <c r="I3" s="6"/>
      <c r="J3" s="6"/>
      <c r="K3" s="6"/>
      <c r="L3" s="5"/>
      <c r="M3" s="5"/>
      <c r="N3" s="5"/>
      <c r="O3" s="5"/>
      <c r="P3" s="5"/>
      <c r="Q3" s="7"/>
    </row>
    <row r="4" spans="1:20" ht="21" customHeight="1" thickBot="1" x14ac:dyDescent="0.25">
      <c r="A4" s="4" t="str">
        <f>[3]Заголовок!E16</f>
        <v>ОАО "Электросервис"</v>
      </c>
      <c r="D4" s="132" t="s">
        <v>12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4"/>
    </row>
    <row r="6" spans="1:20" x14ac:dyDescent="0.2">
      <c r="D6" s="135" t="s">
        <v>13</v>
      </c>
      <c r="E6" s="135"/>
      <c r="F6" s="135"/>
      <c r="G6" s="135"/>
      <c r="H6" s="135"/>
      <c r="I6" s="135"/>
      <c r="L6" s="136"/>
      <c r="M6" s="136"/>
      <c r="N6" s="136"/>
      <c r="O6" s="136"/>
      <c r="P6" s="136"/>
      <c r="Q6" s="136"/>
    </row>
    <row r="7" spans="1:20" ht="107.25" customHeight="1" x14ac:dyDescent="0.2">
      <c r="D7" s="137" t="s">
        <v>14</v>
      </c>
      <c r="E7" s="139" t="s">
        <v>15</v>
      </c>
      <c r="F7" s="141" t="s">
        <v>16</v>
      </c>
      <c r="G7" s="143" t="s">
        <v>17</v>
      </c>
      <c r="H7" s="143" t="s">
        <v>18</v>
      </c>
      <c r="I7" s="143" t="s">
        <v>19</v>
      </c>
      <c r="J7" s="143" t="s">
        <v>20</v>
      </c>
      <c r="K7" s="145" t="s">
        <v>21</v>
      </c>
      <c r="L7" s="141" t="s">
        <v>22</v>
      </c>
      <c r="M7" s="143"/>
      <c r="N7" s="137"/>
      <c r="O7" s="147" t="s">
        <v>23</v>
      </c>
      <c r="P7" s="143"/>
      <c r="Q7" s="145"/>
      <c r="R7" s="141" t="s">
        <v>24</v>
      </c>
      <c r="S7" s="143"/>
      <c r="T7" s="148"/>
    </row>
    <row r="8" spans="1:20" ht="13.5" thickBot="1" x14ac:dyDescent="0.25">
      <c r="D8" s="138"/>
      <c r="E8" s="140"/>
      <c r="F8" s="142"/>
      <c r="G8" s="144"/>
      <c r="H8" s="144"/>
      <c r="I8" s="144"/>
      <c r="J8" s="144"/>
      <c r="K8" s="146"/>
      <c r="L8" s="8" t="s">
        <v>25</v>
      </c>
      <c r="M8" s="9" t="s">
        <v>26</v>
      </c>
      <c r="N8" s="10" t="s">
        <v>27</v>
      </c>
      <c r="O8" s="11" t="s">
        <v>25</v>
      </c>
      <c r="P8" s="9" t="s">
        <v>26</v>
      </c>
      <c r="Q8" s="12" t="s">
        <v>27</v>
      </c>
      <c r="R8" s="8" t="s">
        <v>25</v>
      </c>
      <c r="S8" s="9" t="s">
        <v>26</v>
      </c>
      <c r="T8" s="13" t="s">
        <v>27</v>
      </c>
    </row>
    <row r="9" spans="1:20" ht="15" customHeight="1" x14ac:dyDescent="0.2">
      <c r="D9" s="14">
        <v>1</v>
      </c>
      <c r="E9" s="14">
        <v>2</v>
      </c>
      <c r="F9" s="14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  <c r="S9" s="14">
        <v>16</v>
      </c>
      <c r="T9" s="14">
        <v>17</v>
      </c>
    </row>
    <row r="10" spans="1:20" ht="45" customHeight="1" x14ac:dyDescent="0.2">
      <c r="A10" s="5" t="s">
        <v>28</v>
      </c>
      <c r="B10" s="5" t="s">
        <v>29</v>
      </c>
      <c r="C10" s="5"/>
      <c r="D10" s="15" t="s">
        <v>30</v>
      </c>
      <c r="E10" s="16">
        <v>100</v>
      </c>
      <c r="F10" s="17">
        <f>SUM(F11:F13)</f>
        <v>6038.741</v>
      </c>
      <c r="G10" s="18">
        <f t="shared" ref="G10:T10" si="0">SUM(G11:G13)</f>
        <v>10948.366152000001</v>
      </c>
      <c r="H10" s="18">
        <f t="shared" si="0"/>
        <v>9278.2764000000006</v>
      </c>
      <c r="I10" s="18">
        <f t="shared" si="0"/>
        <v>4269.2</v>
      </c>
      <c r="J10" s="18">
        <f t="shared" si="0"/>
        <v>8258.6283679999997</v>
      </c>
      <c r="K10" s="19">
        <f t="shared" si="0"/>
        <v>6998.8376000000007</v>
      </c>
      <c r="L10" s="17">
        <f t="shared" si="0"/>
        <v>693.92700000000002</v>
      </c>
      <c r="M10" s="18">
        <f t="shared" si="0"/>
        <v>1075.614</v>
      </c>
      <c r="N10" s="19">
        <f t="shared" si="0"/>
        <v>0</v>
      </c>
      <c r="O10" s="17">
        <f t="shared" si="0"/>
        <v>512.91319599999997</v>
      </c>
      <c r="P10" s="18">
        <f t="shared" si="0"/>
        <v>2176.8245879999999</v>
      </c>
      <c r="Q10" s="19">
        <f t="shared" si="0"/>
        <v>0</v>
      </c>
      <c r="R10" s="17">
        <f t="shared" si="0"/>
        <v>434.67219999999998</v>
      </c>
      <c r="S10" s="18">
        <f t="shared" si="0"/>
        <v>1844.7665999999999</v>
      </c>
      <c r="T10" s="20">
        <f t="shared" si="0"/>
        <v>0</v>
      </c>
    </row>
    <row r="11" spans="1:20" ht="61.5" customHeight="1" x14ac:dyDescent="0.2">
      <c r="A11" s="5" t="s">
        <v>28</v>
      </c>
      <c r="B11" s="5" t="s">
        <v>31</v>
      </c>
      <c r="C11" s="5"/>
      <c r="D11" s="15" t="s">
        <v>32</v>
      </c>
      <c r="E11" s="16">
        <v>111</v>
      </c>
      <c r="F11" s="21">
        <v>0</v>
      </c>
      <c r="G11" s="18">
        <f>IF(nds="Да",H11*1.18,H11)</f>
        <v>0</v>
      </c>
      <c r="H11" s="22">
        <v>0</v>
      </c>
      <c r="I11" s="22">
        <v>0</v>
      </c>
      <c r="J11" s="18">
        <f>IF(nds="Да",K11*1.18,K11)</f>
        <v>0</v>
      </c>
      <c r="K11" s="23">
        <v>0</v>
      </c>
      <c r="L11" s="21">
        <v>0</v>
      </c>
      <c r="M11" s="22">
        <v>0</v>
      </c>
      <c r="N11" s="23">
        <v>0</v>
      </c>
      <c r="O11" s="17">
        <f t="shared" ref="O11:Q14" si="1">IF(nds="Да",R11*1.18,R11)</f>
        <v>0</v>
      </c>
      <c r="P11" s="17">
        <f t="shared" si="1"/>
        <v>0</v>
      </c>
      <c r="Q11" s="17">
        <f t="shared" si="1"/>
        <v>0</v>
      </c>
      <c r="R11" s="21">
        <v>0</v>
      </c>
      <c r="S11" s="22">
        <v>0</v>
      </c>
      <c r="T11" s="24">
        <v>0</v>
      </c>
    </row>
    <row r="12" spans="1:20" ht="60" customHeight="1" x14ac:dyDescent="0.2">
      <c r="A12" s="5" t="s">
        <v>28</v>
      </c>
      <c r="B12" s="5" t="s">
        <v>33</v>
      </c>
      <c r="C12" s="5"/>
      <c r="D12" s="15" t="s">
        <v>34</v>
      </c>
      <c r="E12" s="16">
        <v>121</v>
      </c>
      <c r="F12" s="21">
        <v>5865.6580000000004</v>
      </c>
      <c r="G12" s="18">
        <f>IF(nds="Да",H12*1.18,H12)</f>
        <v>10684.27873</v>
      </c>
      <c r="H12" s="22">
        <v>9054.4735000000001</v>
      </c>
      <c r="I12" s="22">
        <v>4171.55</v>
      </c>
      <c r="J12" s="18">
        <f>IF(nds="Да",K12*1.18,K12)</f>
        <v>8092.3887880000002</v>
      </c>
      <c r="K12" s="23">
        <v>6857.9566000000004</v>
      </c>
      <c r="L12" s="21">
        <v>662.35500000000002</v>
      </c>
      <c r="M12" s="22">
        <v>1031.7529999999999</v>
      </c>
      <c r="N12" s="23">
        <v>0</v>
      </c>
      <c r="O12" s="17">
        <f t="shared" si="1"/>
        <v>492.64527999999996</v>
      </c>
      <c r="P12" s="17">
        <f t="shared" si="1"/>
        <v>2099.2446620000001</v>
      </c>
      <c r="Q12" s="17">
        <f t="shared" si="1"/>
        <v>0</v>
      </c>
      <c r="R12" s="21">
        <v>417.49599999999998</v>
      </c>
      <c r="S12" s="22">
        <v>1779.0209</v>
      </c>
      <c r="T12" s="24">
        <v>0</v>
      </c>
    </row>
    <row r="13" spans="1:20" ht="45" customHeight="1" x14ac:dyDescent="0.2">
      <c r="A13" s="5" t="s">
        <v>28</v>
      </c>
      <c r="B13" s="5" t="s">
        <v>35</v>
      </c>
      <c r="C13" s="5"/>
      <c r="D13" s="15" t="s">
        <v>36</v>
      </c>
      <c r="E13" s="16">
        <v>131</v>
      </c>
      <c r="F13" s="21">
        <v>173.083</v>
      </c>
      <c r="G13" s="18">
        <f>IF(nds="Да",H13*1.18,H13)</f>
        <v>264.087422</v>
      </c>
      <c r="H13" s="22">
        <v>223.80289999999999</v>
      </c>
      <c r="I13" s="22">
        <v>97.65</v>
      </c>
      <c r="J13" s="18">
        <f>IF(nds="Да",K13*1.18,K13)</f>
        <v>166.23957999999999</v>
      </c>
      <c r="K13" s="23">
        <v>140.881</v>
      </c>
      <c r="L13" s="21">
        <v>31.571999999999999</v>
      </c>
      <c r="M13" s="22">
        <v>43.860999999999997</v>
      </c>
      <c r="N13" s="23">
        <v>0</v>
      </c>
      <c r="O13" s="17">
        <f t="shared" si="1"/>
        <v>20.267916</v>
      </c>
      <c r="P13" s="17">
        <f t="shared" si="1"/>
        <v>77.579926</v>
      </c>
      <c r="Q13" s="17">
        <f t="shared" si="1"/>
        <v>0</v>
      </c>
      <c r="R13" s="21">
        <v>17.176200000000001</v>
      </c>
      <c r="S13" s="22">
        <v>65.745699999999999</v>
      </c>
      <c r="T13" s="24">
        <v>0</v>
      </c>
    </row>
    <row r="14" spans="1:20" ht="45" customHeight="1" x14ac:dyDescent="0.2">
      <c r="A14" s="5" t="s">
        <v>28</v>
      </c>
      <c r="B14" s="5" t="s">
        <v>37</v>
      </c>
      <c r="C14" s="5"/>
      <c r="D14" s="15" t="s">
        <v>38</v>
      </c>
      <c r="E14" s="16">
        <v>200</v>
      </c>
      <c r="F14" s="21">
        <v>32.372999999999998</v>
      </c>
      <c r="G14" s="18">
        <f>IF(nds="Да",H14*1.18,H14)</f>
        <v>64.937051999999994</v>
      </c>
      <c r="H14" s="22">
        <v>55.031399999999998</v>
      </c>
      <c r="I14" s="22">
        <v>12.47</v>
      </c>
      <c r="J14" s="18">
        <f>IF(nds="Да",K14*1.18,K14)</f>
        <v>30.176729999999999</v>
      </c>
      <c r="K14" s="22">
        <v>25.573499999999999</v>
      </c>
      <c r="L14" s="21">
        <v>4.1909999999999998</v>
      </c>
      <c r="M14" s="22">
        <v>15.712</v>
      </c>
      <c r="N14" s="23">
        <v>0</v>
      </c>
      <c r="O14" s="17">
        <f t="shared" si="1"/>
        <v>3.0844019999999999</v>
      </c>
      <c r="P14" s="17">
        <f t="shared" si="1"/>
        <v>31.675920000000001</v>
      </c>
      <c r="Q14" s="17">
        <f t="shared" si="1"/>
        <v>0</v>
      </c>
      <c r="R14" s="21">
        <v>2.6139000000000001</v>
      </c>
      <c r="S14" s="22">
        <v>26.844000000000001</v>
      </c>
      <c r="T14" s="24">
        <v>0</v>
      </c>
    </row>
    <row r="15" spans="1:20" ht="45" customHeight="1" thickBot="1" x14ac:dyDescent="0.25">
      <c r="A15" s="5" t="s">
        <v>28</v>
      </c>
      <c r="B15" s="5" t="s">
        <v>39</v>
      </c>
      <c r="C15" s="5"/>
      <c r="D15" s="25" t="s">
        <v>40</v>
      </c>
      <c r="E15" s="26">
        <v>491</v>
      </c>
      <c r="F15" s="27">
        <f>F10+F14</f>
        <v>6071.1139999999996</v>
      </c>
      <c r="G15" s="28">
        <f t="shared" ref="G15:T15" si="2">G10+G14</f>
        <v>11013.303204</v>
      </c>
      <c r="H15" s="28">
        <f t="shared" si="2"/>
        <v>9333.3078000000005</v>
      </c>
      <c r="I15" s="28">
        <f t="shared" si="2"/>
        <v>4281.67</v>
      </c>
      <c r="J15" s="28">
        <f t="shared" si="2"/>
        <v>8288.8050979999989</v>
      </c>
      <c r="K15" s="29">
        <f t="shared" si="2"/>
        <v>7024.4111000000012</v>
      </c>
      <c r="L15" s="27">
        <f t="shared" si="2"/>
        <v>698.11800000000005</v>
      </c>
      <c r="M15" s="28">
        <f t="shared" si="2"/>
        <v>1091.326</v>
      </c>
      <c r="N15" s="29">
        <f t="shared" si="2"/>
        <v>0</v>
      </c>
      <c r="O15" s="27">
        <f t="shared" si="2"/>
        <v>515.99759799999993</v>
      </c>
      <c r="P15" s="28">
        <f t="shared" si="2"/>
        <v>2208.5005080000001</v>
      </c>
      <c r="Q15" s="29">
        <f t="shared" si="2"/>
        <v>0</v>
      </c>
      <c r="R15" s="27">
        <f t="shared" si="2"/>
        <v>437.28609999999998</v>
      </c>
      <c r="S15" s="28">
        <f t="shared" si="2"/>
        <v>1871.6106</v>
      </c>
      <c r="T15" s="30">
        <f t="shared" si="2"/>
        <v>0</v>
      </c>
    </row>
    <row r="16" spans="1:20" x14ac:dyDescent="0.2">
      <c r="R16" s="31"/>
    </row>
    <row r="17" spans="4:18" x14ac:dyDescent="0.2">
      <c r="R17" s="31"/>
    </row>
    <row r="21" spans="4:18" x14ac:dyDescent="0.2">
      <c r="D21" s="2" t="s">
        <v>41</v>
      </c>
      <c r="E21" s="149"/>
      <c r="F21" s="149"/>
      <c r="G21" s="149"/>
      <c r="H21" s="149"/>
      <c r="J21" s="150"/>
      <c r="K21" s="149"/>
    </row>
    <row r="22" spans="4:18" x14ac:dyDescent="0.2">
      <c r="E22" s="136" t="s">
        <v>42</v>
      </c>
      <c r="F22" s="136"/>
      <c r="G22" s="136"/>
      <c r="H22" s="136"/>
      <c r="J22" s="170" t="s">
        <v>43</v>
      </c>
      <c r="K22" s="136"/>
    </row>
    <row r="23" spans="4:18" x14ac:dyDescent="0.2">
      <c r="G23" s="31"/>
      <c r="K23" s="31"/>
    </row>
    <row r="25" spans="4:18" x14ac:dyDescent="0.2">
      <c r="D25" s="34" t="s">
        <v>44</v>
      </c>
      <c r="E25" s="149"/>
      <c r="F25" s="149"/>
      <c r="G25" s="136"/>
      <c r="H25" s="149"/>
      <c r="I25" s="149"/>
      <c r="J25" s="149"/>
      <c r="K25" s="136"/>
      <c r="L25" s="33"/>
      <c r="M25" s="33"/>
    </row>
    <row r="26" spans="4:18" x14ac:dyDescent="0.2">
      <c r="D26" s="34" t="s">
        <v>45</v>
      </c>
      <c r="E26" s="151" t="s">
        <v>46</v>
      </c>
      <c r="F26" s="151"/>
      <c r="G26" s="31"/>
      <c r="H26" s="151" t="s">
        <v>42</v>
      </c>
      <c r="I26" s="151"/>
      <c r="J26" s="151"/>
      <c r="K26" s="31"/>
      <c r="L26" s="151" t="s">
        <v>43</v>
      </c>
      <c r="M26" s="151"/>
    </row>
    <row r="27" spans="4:18" x14ac:dyDescent="0.2">
      <c r="D27" s="34" t="s">
        <v>47</v>
      </c>
    </row>
    <row r="28" spans="4:18" x14ac:dyDescent="0.2">
      <c r="E28" s="149"/>
      <c r="F28" s="149"/>
      <c r="G28" s="33"/>
      <c r="I28" s="35" t="s">
        <v>48</v>
      </c>
      <c r="J28" s="34"/>
    </row>
    <row r="29" spans="4:18" x14ac:dyDescent="0.2">
      <c r="E29" s="36" t="s">
        <v>49</v>
      </c>
      <c r="F29" s="36"/>
      <c r="I29" s="37" t="s">
        <v>50</v>
      </c>
      <c r="J29" s="37"/>
    </row>
    <row r="34" spans="5:17" ht="12.75" customHeight="1" x14ac:dyDescent="0.2">
      <c r="E34" s="152" t="s">
        <v>51</v>
      </c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4"/>
    </row>
    <row r="35" spans="5:17" x14ac:dyDescent="0.2">
      <c r="E35" s="155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7"/>
    </row>
    <row r="36" spans="5:17" ht="13.5" thickBot="1" x14ac:dyDescent="0.25">
      <c r="E36" s="158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60"/>
    </row>
    <row r="38" spans="5:17" x14ac:dyDescent="0.2">
      <c r="E38" s="161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3"/>
    </row>
    <row r="39" spans="5:17" x14ac:dyDescent="0.2">
      <c r="E39" s="164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6"/>
    </row>
    <row r="40" spans="5:17" x14ac:dyDescent="0.2">
      <c r="E40" s="164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6"/>
    </row>
    <row r="41" spans="5:17" x14ac:dyDescent="0.2">
      <c r="E41" s="164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6"/>
    </row>
    <row r="42" spans="5:17" x14ac:dyDescent="0.2">
      <c r="E42" s="164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6"/>
    </row>
    <row r="43" spans="5:17" x14ac:dyDescent="0.2">
      <c r="E43" s="164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6"/>
    </row>
    <row r="44" spans="5:17" x14ac:dyDescent="0.2">
      <c r="E44" s="164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6"/>
    </row>
    <row r="45" spans="5:17" x14ac:dyDescent="0.2">
      <c r="E45" s="164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6"/>
    </row>
    <row r="46" spans="5:17" x14ac:dyDescent="0.2">
      <c r="E46" s="164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6"/>
    </row>
    <row r="47" spans="5:17" x14ac:dyDescent="0.2">
      <c r="E47" s="164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6"/>
    </row>
    <row r="48" spans="5:17" x14ac:dyDescent="0.2">
      <c r="E48" s="164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6"/>
    </row>
    <row r="49" spans="5:17" x14ac:dyDescent="0.2">
      <c r="E49" s="164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6"/>
    </row>
    <row r="50" spans="5:17" x14ac:dyDescent="0.2">
      <c r="E50" s="164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6"/>
    </row>
    <row r="51" spans="5:17" x14ac:dyDescent="0.2">
      <c r="E51" s="164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6"/>
    </row>
    <row r="52" spans="5:17" x14ac:dyDescent="0.2">
      <c r="E52" s="164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6"/>
    </row>
    <row r="53" spans="5:17" x14ac:dyDescent="0.2">
      <c r="E53" s="164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6"/>
    </row>
    <row r="54" spans="5:17" x14ac:dyDescent="0.2">
      <c r="E54" s="164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6"/>
    </row>
    <row r="55" spans="5:17" x14ac:dyDescent="0.2">
      <c r="E55" s="164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6"/>
    </row>
    <row r="56" spans="5:17" x14ac:dyDescent="0.2">
      <c r="E56" s="164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6"/>
    </row>
    <row r="57" spans="5:17" x14ac:dyDescent="0.2">
      <c r="E57" s="164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6"/>
    </row>
    <row r="58" spans="5:17" x14ac:dyDescent="0.2">
      <c r="E58" s="164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6"/>
    </row>
    <row r="59" spans="5:17" x14ac:dyDescent="0.2">
      <c r="E59" s="164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6"/>
    </row>
    <row r="60" spans="5:17" x14ac:dyDescent="0.2">
      <c r="E60" s="164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6"/>
    </row>
    <row r="61" spans="5:17" x14ac:dyDescent="0.2">
      <c r="E61" s="164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6"/>
    </row>
    <row r="62" spans="5:17" x14ac:dyDescent="0.2">
      <c r="E62" s="164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6"/>
    </row>
    <row r="63" spans="5:17" x14ac:dyDescent="0.2">
      <c r="E63" s="164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6"/>
    </row>
    <row r="64" spans="5:17" x14ac:dyDescent="0.2">
      <c r="E64" s="164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6"/>
    </row>
    <row r="65" spans="5:17" x14ac:dyDescent="0.2">
      <c r="E65" s="164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6"/>
    </row>
    <row r="66" spans="5:17" x14ac:dyDescent="0.2">
      <c r="E66" s="164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6"/>
    </row>
    <row r="67" spans="5:17" x14ac:dyDescent="0.2">
      <c r="E67" s="164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6"/>
    </row>
    <row r="68" spans="5:17" x14ac:dyDescent="0.2">
      <c r="E68" s="164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6"/>
    </row>
    <row r="69" spans="5:17" x14ac:dyDescent="0.2">
      <c r="E69" s="164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6"/>
    </row>
    <row r="70" spans="5:17" x14ac:dyDescent="0.2">
      <c r="E70" s="164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6"/>
    </row>
    <row r="71" spans="5:17" x14ac:dyDescent="0.2">
      <c r="E71" s="164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6"/>
    </row>
    <row r="72" spans="5:17" x14ac:dyDescent="0.2">
      <c r="E72" s="164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5"/>
      <c r="Q72" s="166"/>
    </row>
    <row r="73" spans="5:17" x14ac:dyDescent="0.2">
      <c r="E73" s="164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5"/>
      <c r="Q73" s="166"/>
    </row>
    <row r="74" spans="5:17" x14ac:dyDescent="0.2">
      <c r="E74" s="164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5"/>
      <c r="Q74" s="166"/>
    </row>
    <row r="75" spans="5:17" x14ac:dyDescent="0.2">
      <c r="E75" s="164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6"/>
    </row>
    <row r="76" spans="5:17" x14ac:dyDescent="0.2">
      <c r="E76" s="164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6"/>
    </row>
    <row r="77" spans="5:17" x14ac:dyDescent="0.2">
      <c r="E77" s="164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5"/>
      <c r="Q77" s="166"/>
    </row>
    <row r="78" spans="5:17" x14ac:dyDescent="0.2">
      <c r="E78" s="164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6"/>
    </row>
    <row r="79" spans="5:17" x14ac:dyDescent="0.2">
      <c r="E79" s="164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6"/>
    </row>
    <row r="80" spans="5:17" x14ac:dyDescent="0.2">
      <c r="E80" s="164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6"/>
    </row>
    <row r="81" spans="5:17" x14ac:dyDescent="0.2">
      <c r="E81" s="164"/>
      <c r="F81" s="165"/>
      <c r="G81" s="165"/>
      <c r="H81" s="165"/>
      <c r="I81" s="165"/>
      <c r="J81" s="165"/>
      <c r="K81" s="165"/>
      <c r="L81" s="165"/>
      <c r="M81" s="165"/>
      <c r="N81" s="165"/>
      <c r="O81" s="165"/>
      <c r="P81" s="165"/>
      <c r="Q81" s="166"/>
    </row>
    <row r="82" spans="5:17" x14ac:dyDescent="0.2">
      <c r="E82" s="164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5"/>
      <c r="Q82" s="166"/>
    </row>
    <row r="83" spans="5:17" ht="13.5" thickBot="1" x14ac:dyDescent="0.25">
      <c r="E83" s="167"/>
      <c r="F83" s="168"/>
      <c r="G83" s="168"/>
      <c r="H83" s="168"/>
      <c r="I83" s="168"/>
      <c r="J83" s="168"/>
      <c r="K83" s="168"/>
      <c r="L83" s="168"/>
      <c r="M83" s="168"/>
      <c r="N83" s="168"/>
      <c r="O83" s="168"/>
      <c r="P83" s="168"/>
      <c r="Q83" s="169"/>
    </row>
  </sheetData>
  <mergeCells count="27">
    <mergeCell ref="D4:Q4"/>
    <mergeCell ref="D6:I6"/>
    <mergeCell ref="L6:Q6"/>
    <mergeCell ref="D7:D8"/>
    <mergeCell ref="E7:E8"/>
    <mergeCell ref="F7:F8"/>
    <mergeCell ref="G7:G8"/>
    <mergeCell ref="H7:H8"/>
    <mergeCell ref="I7:I8"/>
    <mergeCell ref="J7:J8"/>
    <mergeCell ref="K7:K8"/>
    <mergeCell ref="L7:N7"/>
    <mergeCell ref="O7:Q7"/>
    <mergeCell ref="R7:T7"/>
    <mergeCell ref="E21:H21"/>
    <mergeCell ref="J21:K21"/>
    <mergeCell ref="L26:M26"/>
    <mergeCell ref="E28:F28"/>
    <mergeCell ref="E34:Q36"/>
    <mergeCell ref="E38:Q83"/>
    <mergeCell ref="E22:H22"/>
    <mergeCell ref="J22:K22"/>
    <mergeCell ref="E25:F25"/>
    <mergeCell ref="G25:I25"/>
    <mergeCell ref="J25:K25"/>
    <mergeCell ref="E26:F26"/>
    <mergeCell ref="H26:J26"/>
  </mergeCells>
  <dataValidations count="2">
    <dataValidation type="decimal" allowBlank="1" showInputMessage="1" showErrorMessage="1" sqref="F11:T14 JB11:JP14 SX11:TL14 ACT11:ADH14 AMP11:AND14 AWL11:AWZ14 BGH11:BGV14 BQD11:BQR14 BZZ11:CAN14 CJV11:CKJ14 CTR11:CUF14 DDN11:DEB14 DNJ11:DNX14 DXF11:DXT14 EHB11:EHP14 EQX11:ERL14 FAT11:FBH14 FKP11:FLD14 FUL11:FUZ14 GEH11:GEV14 GOD11:GOR14 GXZ11:GYN14 HHV11:HIJ14 HRR11:HSF14 IBN11:ICB14 ILJ11:ILX14 IVF11:IVT14 JFB11:JFP14 JOX11:JPL14 JYT11:JZH14 KIP11:KJD14 KSL11:KSZ14 LCH11:LCV14 LMD11:LMR14 LVZ11:LWN14 MFV11:MGJ14 MPR11:MQF14 MZN11:NAB14 NJJ11:NJX14 NTF11:NTT14 ODB11:ODP14 OMX11:ONL14 OWT11:OXH14 PGP11:PHD14 PQL11:PQZ14 QAH11:QAV14 QKD11:QKR14 QTZ11:QUN14 RDV11:REJ14 RNR11:ROF14 RXN11:RYB14 SHJ11:SHX14 SRF11:SRT14 TBB11:TBP14 TKX11:TLL14 TUT11:TVH14 UEP11:UFD14 UOL11:UOZ14 UYH11:UYV14 VID11:VIR14 VRZ11:VSN14 WBV11:WCJ14 WLR11:WMF14 WVN11:WWB14 F65547:T65550 JB65547:JP65550 SX65547:TL65550 ACT65547:ADH65550 AMP65547:AND65550 AWL65547:AWZ65550 BGH65547:BGV65550 BQD65547:BQR65550 BZZ65547:CAN65550 CJV65547:CKJ65550 CTR65547:CUF65550 DDN65547:DEB65550 DNJ65547:DNX65550 DXF65547:DXT65550 EHB65547:EHP65550 EQX65547:ERL65550 FAT65547:FBH65550 FKP65547:FLD65550 FUL65547:FUZ65550 GEH65547:GEV65550 GOD65547:GOR65550 GXZ65547:GYN65550 HHV65547:HIJ65550 HRR65547:HSF65550 IBN65547:ICB65550 ILJ65547:ILX65550 IVF65547:IVT65550 JFB65547:JFP65550 JOX65547:JPL65550 JYT65547:JZH65550 KIP65547:KJD65550 KSL65547:KSZ65550 LCH65547:LCV65550 LMD65547:LMR65550 LVZ65547:LWN65550 MFV65547:MGJ65550 MPR65547:MQF65550 MZN65547:NAB65550 NJJ65547:NJX65550 NTF65547:NTT65550 ODB65547:ODP65550 OMX65547:ONL65550 OWT65547:OXH65550 PGP65547:PHD65550 PQL65547:PQZ65550 QAH65547:QAV65550 QKD65547:QKR65550 QTZ65547:QUN65550 RDV65547:REJ65550 RNR65547:ROF65550 RXN65547:RYB65550 SHJ65547:SHX65550 SRF65547:SRT65550 TBB65547:TBP65550 TKX65547:TLL65550 TUT65547:TVH65550 UEP65547:UFD65550 UOL65547:UOZ65550 UYH65547:UYV65550 VID65547:VIR65550 VRZ65547:VSN65550 WBV65547:WCJ65550 WLR65547:WMF65550 WVN65547:WWB65550 F131083:T131086 JB131083:JP131086 SX131083:TL131086 ACT131083:ADH131086 AMP131083:AND131086 AWL131083:AWZ131086 BGH131083:BGV131086 BQD131083:BQR131086 BZZ131083:CAN131086 CJV131083:CKJ131086 CTR131083:CUF131086 DDN131083:DEB131086 DNJ131083:DNX131086 DXF131083:DXT131086 EHB131083:EHP131086 EQX131083:ERL131086 FAT131083:FBH131086 FKP131083:FLD131086 FUL131083:FUZ131086 GEH131083:GEV131086 GOD131083:GOR131086 GXZ131083:GYN131086 HHV131083:HIJ131086 HRR131083:HSF131086 IBN131083:ICB131086 ILJ131083:ILX131086 IVF131083:IVT131086 JFB131083:JFP131086 JOX131083:JPL131086 JYT131083:JZH131086 KIP131083:KJD131086 KSL131083:KSZ131086 LCH131083:LCV131086 LMD131083:LMR131086 LVZ131083:LWN131086 MFV131083:MGJ131086 MPR131083:MQF131086 MZN131083:NAB131086 NJJ131083:NJX131086 NTF131083:NTT131086 ODB131083:ODP131086 OMX131083:ONL131086 OWT131083:OXH131086 PGP131083:PHD131086 PQL131083:PQZ131086 QAH131083:QAV131086 QKD131083:QKR131086 QTZ131083:QUN131086 RDV131083:REJ131086 RNR131083:ROF131086 RXN131083:RYB131086 SHJ131083:SHX131086 SRF131083:SRT131086 TBB131083:TBP131086 TKX131083:TLL131086 TUT131083:TVH131086 UEP131083:UFD131086 UOL131083:UOZ131086 UYH131083:UYV131086 VID131083:VIR131086 VRZ131083:VSN131086 WBV131083:WCJ131086 WLR131083:WMF131086 WVN131083:WWB131086 F196619:T196622 JB196619:JP196622 SX196619:TL196622 ACT196619:ADH196622 AMP196619:AND196622 AWL196619:AWZ196622 BGH196619:BGV196622 BQD196619:BQR196622 BZZ196619:CAN196622 CJV196619:CKJ196622 CTR196619:CUF196622 DDN196619:DEB196622 DNJ196619:DNX196622 DXF196619:DXT196622 EHB196619:EHP196622 EQX196619:ERL196622 FAT196619:FBH196622 FKP196619:FLD196622 FUL196619:FUZ196622 GEH196619:GEV196622 GOD196619:GOR196622 GXZ196619:GYN196622 HHV196619:HIJ196622 HRR196619:HSF196622 IBN196619:ICB196622 ILJ196619:ILX196622 IVF196619:IVT196622 JFB196619:JFP196622 JOX196619:JPL196622 JYT196619:JZH196622 KIP196619:KJD196622 KSL196619:KSZ196622 LCH196619:LCV196622 LMD196619:LMR196622 LVZ196619:LWN196622 MFV196619:MGJ196622 MPR196619:MQF196622 MZN196619:NAB196622 NJJ196619:NJX196622 NTF196619:NTT196622 ODB196619:ODP196622 OMX196619:ONL196622 OWT196619:OXH196622 PGP196619:PHD196622 PQL196619:PQZ196622 QAH196619:QAV196622 QKD196619:QKR196622 QTZ196619:QUN196622 RDV196619:REJ196622 RNR196619:ROF196622 RXN196619:RYB196622 SHJ196619:SHX196622 SRF196619:SRT196622 TBB196619:TBP196622 TKX196619:TLL196622 TUT196619:TVH196622 UEP196619:UFD196622 UOL196619:UOZ196622 UYH196619:UYV196622 VID196619:VIR196622 VRZ196619:VSN196622 WBV196619:WCJ196622 WLR196619:WMF196622 WVN196619:WWB196622 F262155:T262158 JB262155:JP262158 SX262155:TL262158 ACT262155:ADH262158 AMP262155:AND262158 AWL262155:AWZ262158 BGH262155:BGV262158 BQD262155:BQR262158 BZZ262155:CAN262158 CJV262155:CKJ262158 CTR262155:CUF262158 DDN262155:DEB262158 DNJ262155:DNX262158 DXF262155:DXT262158 EHB262155:EHP262158 EQX262155:ERL262158 FAT262155:FBH262158 FKP262155:FLD262158 FUL262155:FUZ262158 GEH262155:GEV262158 GOD262155:GOR262158 GXZ262155:GYN262158 HHV262155:HIJ262158 HRR262155:HSF262158 IBN262155:ICB262158 ILJ262155:ILX262158 IVF262155:IVT262158 JFB262155:JFP262158 JOX262155:JPL262158 JYT262155:JZH262158 KIP262155:KJD262158 KSL262155:KSZ262158 LCH262155:LCV262158 LMD262155:LMR262158 LVZ262155:LWN262158 MFV262155:MGJ262158 MPR262155:MQF262158 MZN262155:NAB262158 NJJ262155:NJX262158 NTF262155:NTT262158 ODB262155:ODP262158 OMX262155:ONL262158 OWT262155:OXH262158 PGP262155:PHD262158 PQL262155:PQZ262158 QAH262155:QAV262158 QKD262155:QKR262158 QTZ262155:QUN262158 RDV262155:REJ262158 RNR262155:ROF262158 RXN262155:RYB262158 SHJ262155:SHX262158 SRF262155:SRT262158 TBB262155:TBP262158 TKX262155:TLL262158 TUT262155:TVH262158 UEP262155:UFD262158 UOL262155:UOZ262158 UYH262155:UYV262158 VID262155:VIR262158 VRZ262155:VSN262158 WBV262155:WCJ262158 WLR262155:WMF262158 WVN262155:WWB262158 F327691:T327694 JB327691:JP327694 SX327691:TL327694 ACT327691:ADH327694 AMP327691:AND327694 AWL327691:AWZ327694 BGH327691:BGV327694 BQD327691:BQR327694 BZZ327691:CAN327694 CJV327691:CKJ327694 CTR327691:CUF327694 DDN327691:DEB327694 DNJ327691:DNX327694 DXF327691:DXT327694 EHB327691:EHP327694 EQX327691:ERL327694 FAT327691:FBH327694 FKP327691:FLD327694 FUL327691:FUZ327694 GEH327691:GEV327694 GOD327691:GOR327694 GXZ327691:GYN327694 HHV327691:HIJ327694 HRR327691:HSF327694 IBN327691:ICB327694 ILJ327691:ILX327694 IVF327691:IVT327694 JFB327691:JFP327694 JOX327691:JPL327694 JYT327691:JZH327694 KIP327691:KJD327694 KSL327691:KSZ327694 LCH327691:LCV327694 LMD327691:LMR327694 LVZ327691:LWN327694 MFV327691:MGJ327694 MPR327691:MQF327694 MZN327691:NAB327694 NJJ327691:NJX327694 NTF327691:NTT327694 ODB327691:ODP327694 OMX327691:ONL327694 OWT327691:OXH327694 PGP327691:PHD327694 PQL327691:PQZ327694 QAH327691:QAV327694 QKD327691:QKR327694 QTZ327691:QUN327694 RDV327691:REJ327694 RNR327691:ROF327694 RXN327691:RYB327694 SHJ327691:SHX327694 SRF327691:SRT327694 TBB327691:TBP327694 TKX327691:TLL327694 TUT327691:TVH327694 UEP327691:UFD327694 UOL327691:UOZ327694 UYH327691:UYV327694 VID327691:VIR327694 VRZ327691:VSN327694 WBV327691:WCJ327694 WLR327691:WMF327694 WVN327691:WWB327694 F393227:T393230 JB393227:JP393230 SX393227:TL393230 ACT393227:ADH393230 AMP393227:AND393230 AWL393227:AWZ393230 BGH393227:BGV393230 BQD393227:BQR393230 BZZ393227:CAN393230 CJV393227:CKJ393230 CTR393227:CUF393230 DDN393227:DEB393230 DNJ393227:DNX393230 DXF393227:DXT393230 EHB393227:EHP393230 EQX393227:ERL393230 FAT393227:FBH393230 FKP393227:FLD393230 FUL393227:FUZ393230 GEH393227:GEV393230 GOD393227:GOR393230 GXZ393227:GYN393230 HHV393227:HIJ393230 HRR393227:HSF393230 IBN393227:ICB393230 ILJ393227:ILX393230 IVF393227:IVT393230 JFB393227:JFP393230 JOX393227:JPL393230 JYT393227:JZH393230 KIP393227:KJD393230 KSL393227:KSZ393230 LCH393227:LCV393230 LMD393227:LMR393230 LVZ393227:LWN393230 MFV393227:MGJ393230 MPR393227:MQF393230 MZN393227:NAB393230 NJJ393227:NJX393230 NTF393227:NTT393230 ODB393227:ODP393230 OMX393227:ONL393230 OWT393227:OXH393230 PGP393227:PHD393230 PQL393227:PQZ393230 QAH393227:QAV393230 QKD393227:QKR393230 QTZ393227:QUN393230 RDV393227:REJ393230 RNR393227:ROF393230 RXN393227:RYB393230 SHJ393227:SHX393230 SRF393227:SRT393230 TBB393227:TBP393230 TKX393227:TLL393230 TUT393227:TVH393230 UEP393227:UFD393230 UOL393227:UOZ393230 UYH393227:UYV393230 VID393227:VIR393230 VRZ393227:VSN393230 WBV393227:WCJ393230 WLR393227:WMF393230 WVN393227:WWB393230 F458763:T458766 JB458763:JP458766 SX458763:TL458766 ACT458763:ADH458766 AMP458763:AND458766 AWL458763:AWZ458766 BGH458763:BGV458766 BQD458763:BQR458766 BZZ458763:CAN458766 CJV458763:CKJ458766 CTR458763:CUF458766 DDN458763:DEB458766 DNJ458763:DNX458766 DXF458763:DXT458766 EHB458763:EHP458766 EQX458763:ERL458766 FAT458763:FBH458766 FKP458763:FLD458766 FUL458763:FUZ458766 GEH458763:GEV458766 GOD458763:GOR458766 GXZ458763:GYN458766 HHV458763:HIJ458766 HRR458763:HSF458766 IBN458763:ICB458766 ILJ458763:ILX458766 IVF458763:IVT458766 JFB458763:JFP458766 JOX458763:JPL458766 JYT458763:JZH458766 KIP458763:KJD458766 KSL458763:KSZ458766 LCH458763:LCV458766 LMD458763:LMR458766 LVZ458763:LWN458766 MFV458763:MGJ458766 MPR458763:MQF458766 MZN458763:NAB458766 NJJ458763:NJX458766 NTF458763:NTT458766 ODB458763:ODP458766 OMX458763:ONL458766 OWT458763:OXH458766 PGP458763:PHD458766 PQL458763:PQZ458766 QAH458763:QAV458766 QKD458763:QKR458766 QTZ458763:QUN458766 RDV458763:REJ458766 RNR458763:ROF458766 RXN458763:RYB458766 SHJ458763:SHX458766 SRF458763:SRT458766 TBB458763:TBP458766 TKX458763:TLL458766 TUT458763:TVH458766 UEP458763:UFD458766 UOL458763:UOZ458766 UYH458763:UYV458766 VID458763:VIR458766 VRZ458763:VSN458766 WBV458763:WCJ458766 WLR458763:WMF458766 WVN458763:WWB458766 F524299:T524302 JB524299:JP524302 SX524299:TL524302 ACT524299:ADH524302 AMP524299:AND524302 AWL524299:AWZ524302 BGH524299:BGV524302 BQD524299:BQR524302 BZZ524299:CAN524302 CJV524299:CKJ524302 CTR524299:CUF524302 DDN524299:DEB524302 DNJ524299:DNX524302 DXF524299:DXT524302 EHB524299:EHP524302 EQX524299:ERL524302 FAT524299:FBH524302 FKP524299:FLD524302 FUL524299:FUZ524302 GEH524299:GEV524302 GOD524299:GOR524302 GXZ524299:GYN524302 HHV524299:HIJ524302 HRR524299:HSF524302 IBN524299:ICB524302 ILJ524299:ILX524302 IVF524299:IVT524302 JFB524299:JFP524302 JOX524299:JPL524302 JYT524299:JZH524302 KIP524299:KJD524302 KSL524299:KSZ524302 LCH524299:LCV524302 LMD524299:LMR524302 LVZ524299:LWN524302 MFV524299:MGJ524302 MPR524299:MQF524302 MZN524299:NAB524302 NJJ524299:NJX524302 NTF524299:NTT524302 ODB524299:ODP524302 OMX524299:ONL524302 OWT524299:OXH524302 PGP524299:PHD524302 PQL524299:PQZ524302 QAH524299:QAV524302 QKD524299:QKR524302 QTZ524299:QUN524302 RDV524299:REJ524302 RNR524299:ROF524302 RXN524299:RYB524302 SHJ524299:SHX524302 SRF524299:SRT524302 TBB524299:TBP524302 TKX524299:TLL524302 TUT524299:TVH524302 UEP524299:UFD524302 UOL524299:UOZ524302 UYH524299:UYV524302 VID524299:VIR524302 VRZ524299:VSN524302 WBV524299:WCJ524302 WLR524299:WMF524302 WVN524299:WWB524302 F589835:T589838 JB589835:JP589838 SX589835:TL589838 ACT589835:ADH589838 AMP589835:AND589838 AWL589835:AWZ589838 BGH589835:BGV589838 BQD589835:BQR589838 BZZ589835:CAN589838 CJV589835:CKJ589838 CTR589835:CUF589838 DDN589835:DEB589838 DNJ589835:DNX589838 DXF589835:DXT589838 EHB589835:EHP589838 EQX589835:ERL589838 FAT589835:FBH589838 FKP589835:FLD589838 FUL589835:FUZ589838 GEH589835:GEV589838 GOD589835:GOR589838 GXZ589835:GYN589838 HHV589835:HIJ589838 HRR589835:HSF589838 IBN589835:ICB589838 ILJ589835:ILX589838 IVF589835:IVT589838 JFB589835:JFP589838 JOX589835:JPL589838 JYT589835:JZH589838 KIP589835:KJD589838 KSL589835:KSZ589838 LCH589835:LCV589838 LMD589835:LMR589838 LVZ589835:LWN589838 MFV589835:MGJ589838 MPR589835:MQF589838 MZN589835:NAB589838 NJJ589835:NJX589838 NTF589835:NTT589838 ODB589835:ODP589838 OMX589835:ONL589838 OWT589835:OXH589838 PGP589835:PHD589838 PQL589835:PQZ589838 QAH589835:QAV589838 QKD589835:QKR589838 QTZ589835:QUN589838 RDV589835:REJ589838 RNR589835:ROF589838 RXN589835:RYB589838 SHJ589835:SHX589838 SRF589835:SRT589838 TBB589835:TBP589838 TKX589835:TLL589838 TUT589835:TVH589838 UEP589835:UFD589838 UOL589835:UOZ589838 UYH589835:UYV589838 VID589835:VIR589838 VRZ589835:VSN589838 WBV589835:WCJ589838 WLR589835:WMF589838 WVN589835:WWB589838 F655371:T655374 JB655371:JP655374 SX655371:TL655374 ACT655371:ADH655374 AMP655371:AND655374 AWL655371:AWZ655374 BGH655371:BGV655374 BQD655371:BQR655374 BZZ655371:CAN655374 CJV655371:CKJ655374 CTR655371:CUF655374 DDN655371:DEB655374 DNJ655371:DNX655374 DXF655371:DXT655374 EHB655371:EHP655374 EQX655371:ERL655374 FAT655371:FBH655374 FKP655371:FLD655374 FUL655371:FUZ655374 GEH655371:GEV655374 GOD655371:GOR655374 GXZ655371:GYN655374 HHV655371:HIJ655374 HRR655371:HSF655374 IBN655371:ICB655374 ILJ655371:ILX655374 IVF655371:IVT655374 JFB655371:JFP655374 JOX655371:JPL655374 JYT655371:JZH655374 KIP655371:KJD655374 KSL655371:KSZ655374 LCH655371:LCV655374 LMD655371:LMR655374 LVZ655371:LWN655374 MFV655371:MGJ655374 MPR655371:MQF655374 MZN655371:NAB655374 NJJ655371:NJX655374 NTF655371:NTT655374 ODB655371:ODP655374 OMX655371:ONL655374 OWT655371:OXH655374 PGP655371:PHD655374 PQL655371:PQZ655374 QAH655371:QAV655374 QKD655371:QKR655374 QTZ655371:QUN655374 RDV655371:REJ655374 RNR655371:ROF655374 RXN655371:RYB655374 SHJ655371:SHX655374 SRF655371:SRT655374 TBB655371:TBP655374 TKX655371:TLL655374 TUT655371:TVH655374 UEP655371:UFD655374 UOL655371:UOZ655374 UYH655371:UYV655374 VID655371:VIR655374 VRZ655371:VSN655374 WBV655371:WCJ655374 WLR655371:WMF655374 WVN655371:WWB655374 F720907:T720910 JB720907:JP720910 SX720907:TL720910 ACT720907:ADH720910 AMP720907:AND720910 AWL720907:AWZ720910 BGH720907:BGV720910 BQD720907:BQR720910 BZZ720907:CAN720910 CJV720907:CKJ720910 CTR720907:CUF720910 DDN720907:DEB720910 DNJ720907:DNX720910 DXF720907:DXT720910 EHB720907:EHP720910 EQX720907:ERL720910 FAT720907:FBH720910 FKP720907:FLD720910 FUL720907:FUZ720910 GEH720907:GEV720910 GOD720907:GOR720910 GXZ720907:GYN720910 HHV720907:HIJ720910 HRR720907:HSF720910 IBN720907:ICB720910 ILJ720907:ILX720910 IVF720907:IVT720910 JFB720907:JFP720910 JOX720907:JPL720910 JYT720907:JZH720910 KIP720907:KJD720910 KSL720907:KSZ720910 LCH720907:LCV720910 LMD720907:LMR720910 LVZ720907:LWN720910 MFV720907:MGJ720910 MPR720907:MQF720910 MZN720907:NAB720910 NJJ720907:NJX720910 NTF720907:NTT720910 ODB720907:ODP720910 OMX720907:ONL720910 OWT720907:OXH720910 PGP720907:PHD720910 PQL720907:PQZ720910 QAH720907:QAV720910 QKD720907:QKR720910 QTZ720907:QUN720910 RDV720907:REJ720910 RNR720907:ROF720910 RXN720907:RYB720910 SHJ720907:SHX720910 SRF720907:SRT720910 TBB720907:TBP720910 TKX720907:TLL720910 TUT720907:TVH720910 UEP720907:UFD720910 UOL720907:UOZ720910 UYH720907:UYV720910 VID720907:VIR720910 VRZ720907:VSN720910 WBV720907:WCJ720910 WLR720907:WMF720910 WVN720907:WWB720910 F786443:T786446 JB786443:JP786446 SX786443:TL786446 ACT786443:ADH786446 AMP786443:AND786446 AWL786443:AWZ786446 BGH786443:BGV786446 BQD786443:BQR786446 BZZ786443:CAN786446 CJV786443:CKJ786446 CTR786443:CUF786446 DDN786443:DEB786446 DNJ786443:DNX786446 DXF786443:DXT786446 EHB786443:EHP786446 EQX786443:ERL786446 FAT786443:FBH786446 FKP786443:FLD786446 FUL786443:FUZ786446 GEH786443:GEV786446 GOD786443:GOR786446 GXZ786443:GYN786446 HHV786443:HIJ786446 HRR786443:HSF786446 IBN786443:ICB786446 ILJ786443:ILX786446 IVF786443:IVT786446 JFB786443:JFP786446 JOX786443:JPL786446 JYT786443:JZH786446 KIP786443:KJD786446 KSL786443:KSZ786446 LCH786443:LCV786446 LMD786443:LMR786446 LVZ786443:LWN786446 MFV786443:MGJ786446 MPR786443:MQF786446 MZN786443:NAB786446 NJJ786443:NJX786446 NTF786443:NTT786446 ODB786443:ODP786446 OMX786443:ONL786446 OWT786443:OXH786446 PGP786443:PHD786446 PQL786443:PQZ786446 QAH786443:QAV786446 QKD786443:QKR786446 QTZ786443:QUN786446 RDV786443:REJ786446 RNR786443:ROF786446 RXN786443:RYB786446 SHJ786443:SHX786446 SRF786443:SRT786446 TBB786443:TBP786446 TKX786443:TLL786446 TUT786443:TVH786446 UEP786443:UFD786446 UOL786443:UOZ786446 UYH786443:UYV786446 VID786443:VIR786446 VRZ786443:VSN786446 WBV786443:WCJ786446 WLR786443:WMF786446 WVN786443:WWB786446 F851979:T851982 JB851979:JP851982 SX851979:TL851982 ACT851979:ADH851982 AMP851979:AND851982 AWL851979:AWZ851982 BGH851979:BGV851982 BQD851979:BQR851982 BZZ851979:CAN851982 CJV851979:CKJ851982 CTR851979:CUF851982 DDN851979:DEB851982 DNJ851979:DNX851982 DXF851979:DXT851982 EHB851979:EHP851982 EQX851979:ERL851982 FAT851979:FBH851982 FKP851979:FLD851982 FUL851979:FUZ851982 GEH851979:GEV851982 GOD851979:GOR851982 GXZ851979:GYN851982 HHV851979:HIJ851982 HRR851979:HSF851982 IBN851979:ICB851982 ILJ851979:ILX851982 IVF851979:IVT851982 JFB851979:JFP851982 JOX851979:JPL851982 JYT851979:JZH851982 KIP851979:KJD851982 KSL851979:KSZ851982 LCH851979:LCV851982 LMD851979:LMR851982 LVZ851979:LWN851982 MFV851979:MGJ851982 MPR851979:MQF851982 MZN851979:NAB851982 NJJ851979:NJX851982 NTF851979:NTT851982 ODB851979:ODP851982 OMX851979:ONL851982 OWT851979:OXH851982 PGP851979:PHD851982 PQL851979:PQZ851982 QAH851979:QAV851982 QKD851979:QKR851982 QTZ851979:QUN851982 RDV851979:REJ851982 RNR851979:ROF851982 RXN851979:RYB851982 SHJ851979:SHX851982 SRF851979:SRT851982 TBB851979:TBP851982 TKX851979:TLL851982 TUT851979:TVH851982 UEP851979:UFD851982 UOL851979:UOZ851982 UYH851979:UYV851982 VID851979:VIR851982 VRZ851979:VSN851982 WBV851979:WCJ851982 WLR851979:WMF851982 WVN851979:WWB851982 F917515:T917518 JB917515:JP917518 SX917515:TL917518 ACT917515:ADH917518 AMP917515:AND917518 AWL917515:AWZ917518 BGH917515:BGV917518 BQD917515:BQR917518 BZZ917515:CAN917518 CJV917515:CKJ917518 CTR917515:CUF917518 DDN917515:DEB917518 DNJ917515:DNX917518 DXF917515:DXT917518 EHB917515:EHP917518 EQX917515:ERL917518 FAT917515:FBH917518 FKP917515:FLD917518 FUL917515:FUZ917518 GEH917515:GEV917518 GOD917515:GOR917518 GXZ917515:GYN917518 HHV917515:HIJ917518 HRR917515:HSF917518 IBN917515:ICB917518 ILJ917515:ILX917518 IVF917515:IVT917518 JFB917515:JFP917518 JOX917515:JPL917518 JYT917515:JZH917518 KIP917515:KJD917518 KSL917515:KSZ917518 LCH917515:LCV917518 LMD917515:LMR917518 LVZ917515:LWN917518 MFV917515:MGJ917518 MPR917515:MQF917518 MZN917515:NAB917518 NJJ917515:NJX917518 NTF917515:NTT917518 ODB917515:ODP917518 OMX917515:ONL917518 OWT917515:OXH917518 PGP917515:PHD917518 PQL917515:PQZ917518 QAH917515:QAV917518 QKD917515:QKR917518 QTZ917515:QUN917518 RDV917515:REJ917518 RNR917515:ROF917518 RXN917515:RYB917518 SHJ917515:SHX917518 SRF917515:SRT917518 TBB917515:TBP917518 TKX917515:TLL917518 TUT917515:TVH917518 UEP917515:UFD917518 UOL917515:UOZ917518 UYH917515:UYV917518 VID917515:VIR917518 VRZ917515:VSN917518 WBV917515:WCJ917518 WLR917515:WMF917518 WVN917515:WWB917518 F983051:T983054 JB983051:JP983054 SX983051:TL983054 ACT983051:ADH983054 AMP983051:AND983054 AWL983051:AWZ983054 BGH983051:BGV983054 BQD983051:BQR983054 BZZ983051:CAN983054 CJV983051:CKJ983054 CTR983051:CUF983054 DDN983051:DEB983054 DNJ983051:DNX983054 DXF983051:DXT983054 EHB983051:EHP983054 EQX983051:ERL983054 FAT983051:FBH983054 FKP983051:FLD983054 FUL983051:FUZ983054 GEH983051:GEV983054 GOD983051:GOR983054 GXZ983051:GYN983054 HHV983051:HIJ983054 HRR983051:HSF983054 IBN983051:ICB983054 ILJ983051:ILX983054 IVF983051:IVT983054 JFB983051:JFP983054 JOX983051:JPL983054 JYT983051:JZH983054 KIP983051:KJD983054 KSL983051:KSZ983054 LCH983051:LCV983054 LMD983051:LMR983054 LVZ983051:LWN983054 MFV983051:MGJ983054 MPR983051:MQF983054 MZN983051:NAB983054 NJJ983051:NJX983054 NTF983051:NTT983054 ODB983051:ODP983054 OMX983051:ONL983054 OWT983051:OXH983054 PGP983051:PHD983054 PQL983051:PQZ983054 QAH983051:QAV983054 QKD983051:QKR983054 QTZ983051:QUN983054 RDV983051:REJ983054 RNR983051:ROF983054 RXN983051:RYB983054 SHJ983051:SHX983054 SRF983051:SRT983054 TBB983051:TBP983054 TKX983051:TLL983054 TUT983051:TVH983054 UEP983051:UFD983054 UOL983051:UOZ983054 UYH983051:UYV983054 VID983051:VIR983054 VRZ983051:VSN983054 WBV983051:WCJ983054 WLR983051:WMF983054 WVN983051:WWB983054">
      <formula1>0</formula1>
      <formula2>1000000000000000</formula2>
    </dataValidation>
    <dataValidation type="decimal" allowBlank="1" showInputMessage="1" showErrorMessage="1" sqref="F10:T10 JB10:JP10 SX10:TL10 ACT10:ADH10 AMP10:AND10 AWL10:AWZ10 BGH10:BGV10 BQD10:BQR10 BZZ10:CAN10 CJV10:CKJ10 CTR10:CUF10 DDN10:DEB10 DNJ10:DNX10 DXF10:DXT10 EHB10:EHP10 EQX10:ERL10 FAT10:FBH10 FKP10:FLD10 FUL10:FUZ10 GEH10:GEV10 GOD10:GOR10 GXZ10:GYN10 HHV10:HIJ10 HRR10:HSF10 IBN10:ICB10 ILJ10:ILX10 IVF10:IVT10 JFB10:JFP10 JOX10:JPL10 JYT10:JZH10 KIP10:KJD10 KSL10:KSZ10 LCH10:LCV10 LMD10:LMR10 LVZ10:LWN10 MFV10:MGJ10 MPR10:MQF10 MZN10:NAB10 NJJ10:NJX10 NTF10:NTT10 ODB10:ODP10 OMX10:ONL10 OWT10:OXH10 PGP10:PHD10 PQL10:PQZ10 QAH10:QAV10 QKD10:QKR10 QTZ10:QUN10 RDV10:REJ10 RNR10:ROF10 RXN10:RYB10 SHJ10:SHX10 SRF10:SRT10 TBB10:TBP10 TKX10:TLL10 TUT10:TVH10 UEP10:UFD10 UOL10:UOZ10 UYH10:UYV10 VID10:VIR10 VRZ10:VSN10 WBV10:WCJ10 WLR10:WMF10 WVN10:WWB10 F65546:T65546 JB65546:JP65546 SX65546:TL65546 ACT65546:ADH65546 AMP65546:AND65546 AWL65546:AWZ65546 BGH65546:BGV65546 BQD65546:BQR65546 BZZ65546:CAN65546 CJV65546:CKJ65546 CTR65546:CUF65546 DDN65546:DEB65546 DNJ65546:DNX65546 DXF65546:DXT65546 EHB65546:EHP65546 EQX65546:ERL65546 FAT65546:FBH65546 FKP65546:FLD65546 FUL65546:FUZ65546 GEH65546:GEV65546 GOD65546:GOR65546 GXZ65546:GYN65546 HHV65546:HIJ65546 HRR65546:HSF65546 IBN65546:ICB65546 ILJ65546:ILX65546 IVF65546:IVT65546 JFB65546:JFP65546 JOX65546:JPL65546 JYT65546:JZH65546 KIP65546:KJD65546 KSL65546:KSZ65546 LCH65546:LCV65546 LMD65546:LMR65546 LVZ65546:LWN65546 MFV65546:MGJ65546 MPR65546:MQF65546 MZN65546:NAB65546 NJJ65546:NJX65546 NTF65546:NTT65546 ODB65546:ODP65546 OMX65546:ONL65546 OWT65546:OXH65546 PGP65546:PHD65546 PQL65546:PQZ65546 QAH65546:QAV65546 QKD65546:QKR65546 QTZ65546:QUN65546 RDV65546:REJ65546 RNR65546:ROF65546 RXN65546:RYB65546 SHJ65546:SHX65546 SRF65546:SRT65546 TBB65546:TBP65546 TKX65546:TLL65546 TUT65546:TVH65546 UEP65546:UFD65546 UOL65546:UOZ65546 UYH65546:UYV65546 VID65546:VIR65546 VRZ65546:VSN65546 WBV65546:WCJ65546 WLR65546:WMF65546 WVN65546:WWB65546 F131082:T131082 JB131082:JP131082 SX131082:TL131082 ACT131082:ADH131082 AMP131082:AND131082 AWL131082:AWZ131082 BGH131082:BGV131082 BQD131082:BQR131082 BZZ131082:CAN131082 CJV131082:CKJ131082 CTR131082:CUF131082 DDN131082:DEB131082 DNJ131082:DNX131082 DXF131082:DXT131082 EHB131082:EHP131082 EQX131082:ERL131082 FAT131082:FBH131082 FKP131082:FLD131082 FUL131082:FUZ131082 GEH131082:GEV131082 GOD131082:GOR131082 GXZ131082:GYN131082 HHV131082:HIJ131082 HRR131082:HSF131082 IBN131082:ICB131082 ILJ131082:ILX131082 IVF131082:IVT131082 JFB131082:JFP131082 JOX131082:JPL131082 JYT131082:JZH131082 KIP131082:KJD131082 KSL131082:KSZ131082 LCH131082:LCV131082 LMD131082:LMR131082 LVZ131082:LWN131082 MFV131082:MGJ131082 MPR131082:MQF131082 MZN131082:NAB131082 NJJ131082:NJX131082 NTF131082:NTT131082 ODB131082:ODP131082 OMX131082:ONL131082 OWT131082:OXH131082 PGP131082:PHD131082 PQL131082:PQZ131082 QAH131082:QAV131082 QKD131082:QKR131082 QTZ131082:QUN131082 RDV131082:REJ131082 RNR131082:ROF131082 RXN131082:RYB131082 SHJ131082:SHX131082 SRF131082:SRT131082 TBB131082:TBP131082 TKX131082:TLL131082 TUT131082:TVH131082 UEP131082:UFD131082 UOL131082:UOZ131082 UYH131082:UYV131082 VID131082:VIR131082 VRZ131082:VSN131082 WBV131082:WCJ131082 WLR131082:WMF131082 WVN131082:WWB131082 F196618:T196618 JB196618:JP196618 SX196618:TL196618 ACT196618:ADH196618 AMP196618:AND196618 AWL196618:AWZ196618 BGH196618:BGV196618 BQD196618:BQR196618 BZZ196618:CAN196618 CJV196618:CKJ196618 CTR196618:CUF196618 DDN196618:DEB196618 DNJ196618:DNX196618 DXF196618:DXT196618 EHB196618:EHP196618 EQX196618:ERL196618 FAT196618:FBH196618 FKP196618:FLD196618 FUL196618:FUZ196618 GEH196618:GEV196618 GOD196618:GOR196618 GXZ196618:GYN196618 HHV196618:HIJ196618 HRR196618:HSF196618 IBN196618:ICB196618 ILJ196618:ILX196618 IVF196618:IVT196618 JFB196618:JFP196618 JOX196618:JPL196618 JYT196618:JZH196618 KIP196618:KJD196618 KSL196618:KSZ196618 LCH196618:LCV196618 LMD196618:LMR196618 LVZ196618:LWN196618 MFV196618:MGJ196618 MPR196618:MQF196618 MZN196618:NAB196618 NJJ196618:NJX196618 NTF196618:NTT196618 ODB196618:ODP196618 OMX196618:ONL196618 OWT196618:OXH196618 PGP196618:PHD196618 PQL196618:PQZ196618 QAH196618:QAV196618 QKD196618:QKR196618 QTZ196618:QUN196618 RDV196618:REJ196618 RNR196618:ROF196618 RXN196618:RYB196618 SHJ196618:SHX196618 SRF196618:SRT196618 TBB196618:TBP196618 TKX196618:TLL196618 TUT196618:TVH196618 UEP196618:UFD196618 UOL196618:UOZ196618 UYH196618:UYV196618 VID196618:VIR196618 VRZ196618:VSN196618 WBV196618:WCJ196618 WLR196618:WMF196618 WVN196618:WWB196618 F262154:T262154 JB262154:JP262154 SX262154:TL262154 ACT262154:ADH262154 AMP262154:AND262154 AWL262154:AWZ262154 BGH262154:BGV262154 BQD262154:BQR262154 BZZ262154:CAN262154 CJV262154:CKJ262154 CTR262154:CUF262154 DDN262154:DEB262154 DNJ262154:DNX262154 DXF262154:DXT262154 EHB262154:EHP262154 EQX262154:ERL262154 FAT262154:FBH262154 FKP262154:FLD262154 FUL262154:FUZ262154 GEH262154:GEV262154 GOD262154:GOR262154 GXZ262154:GYN262154 HHV262154:HIJ262154 HRR262154:HSF262154 IBN262154:ICB262154 ILJ262154:ILX262154 IVF262154:IVT262154 JFB262154:JFP262154 JOX262154:JPL262154 JYT262154:JZH262154 KIP262154:KJD262154 KSL262154:KSZ262154 LCH262154:LCV262154 LMD262154:LMR262154 LVZ262154:LWN262154 MFV262154:MGJ262154 MPR262154:MQF262154 MZN262154:NAB262154 NJJ262154:NJX262154 NTF262154:NTT262154 ODB262154:ODP262154 OMX262154:ONL262154 OWT262154:OXH262154 PGP262154:PHD262154 PQL262154:PQZ262154 QAH262154:QAV262154 QKD262154:QKR262154 QTZ262154:QUN262154 RDV262154:REJ262154 RNR262154:ROF262154 RXN262154:RYB262154 SHJ262154:SHX262154 SRF262154:SRT262154 TBB262154:TBP262154 TKX262154:TLL262154 TUT262154:TVH262154 UEP262154:UFD262154 UOL262154:UOZ262154 UYH262154:UYV262154 VID262154:VIR262154 VRZ262154:VSN262154 WBV262154:WCJ262154 WLR262154:WMF262154 WVN262154:WWB262154 F327690:T327690 JB327690:JP327690 SX327690:TL327690 ACT327690:ADH327690 AMP327690:AND327690 AWL327690:AWZ327690 BGH327690:BGV327690 BQD327690:BQR327690 BZZ327690:CAN327690 CJV327690:CKJ327690 CTR327690:CUF327690 DDN327690:DEB327690 DNJ327690:DNX327690 DXF327690:DXT327690 EHB327690:EHP327690 EQX327690:ERL327690 FAT327690:FBH327690 FKP327690:FLD327690 FUL327690:FUZ327690 GEH327690:GEV327690 GOD327690:GOR327690 GXZ327690:GYN327690 HHV327690:HIJ327690 HRR327690:HSF327690 IBN327690:ICB327690 ILJ327690:ILX327690 IVF327690:IVT327690 JFB327690:JFP327690 JOX327690:JPL327690 JYT327690:JZH327690 KIP327690:KJD327690 KSL327690:KSZ327690 LCH327690:LCV327690 LMD327690:LMR327690 LVZ327690:LWN327690 MFV327690:MGJ327690 MPR327690:MQF327690 MZN327690:NAB327690 NJJ327690:NJX327690 NTF327690:NTT327690 ODB327690:ODP327690 OMX327690:ONL327690 OWT327690:OXH327690 PGP327690:PHD327690 PQL327690:PQZ327690 QAH327690:QAV327690 QKD327690:QKR327690 QTZ327690:QUN327690 RDV327690:REJ327690 RNR327690:ROF327690 RXN327690:RYB327690 SHJ327690:SHX327690 SRF327690:SRT327690 TBB327690:TBP327690 TKX327690:TLL327690 TUT327690:TVH327690 UEP327690:UFD327690 UOL327690:UOZ327690 UYH327690:UYV327690 VID327690:VIR327690 VRZ327690:VSN327690 WBV327690:WCJ327690 WLR327690:WMF327690 WVN327690:WWB327690 F393226:T393226 JB393226:JP393226 SX393226:TL393226 ACT393226:ADH393226 AMP393226:AND393226 AWL393226:AWZ393226 BGH393226:BGV393226 BQD393226:BQR393226 BZZ393226:CAN393226 CJV393226:CKJ393226 CTR393226:CUF393226 DDN393226:DEB393226 DNJ393226:DNX393226 DXF393226:DXT393226 EHB393226:EHP393226 EQX393226:ERL393226 FAT393226:FBH393226 FKP393226:FLD393226 FUL393226:FUZ393226 GEH393226:GEV393226 GOD393226:GOR393226 GXZ393226:GYN393226 HHV393226:HIJ393226 HRR393226:HSF393226 IBN393226:ICB393226 ILJ393226:ILX393226 IVF393226:IVT393226 JFB393226:JFP393226 JOX393226:JPL393226 JYT393226:JZH393226 KIP393226:KJD393226 KSL393226:KSZ393226 LCH393226:LCV393226 LMD393226:LMR393226 LVZ393226:LWN393226 MFV393226:MGJ393226 MPR393226:MQF393226 MZN393226:NAB393226 NJJ393226:NJX393226 NTF393226:NTT393226 ODB393226:ODP393226 OMX393226:ONL393226 OWT393226:OXH393226 PGP393226:PHD393226 PQL393226:PQZ393226 QAH393226:QAV393226 QKD393226:QKR393226 QTZ393226:QUN393226 RDV393226:REJ393226 RNR393226:ROF393226 RXN393226:RYB393226 SHJ393226:SHX393226 SRF393226:SRT393226 TBB393226:TBP393226 TKX393226:TLL393226 TUT393226:TVH393226 UEP393226:UFD393226 UOL393226:UOZ393226 UYH393226:UYV393226 VID393226:VIR393226 VRZ393226:VSN393226 WBV393226:WCJ393226 WLR393226:WMF393226 WVN393226:WWB393226 F458762:T458762 JB458762:JP458762 SX458762:TL458762 ACT458762:ADH458762 AMP458762:AND458762 AWL458762:AWZ458762 BGH458762:BGV458762 BQD458762:BQR458762 BZZ458762:CAN458762 CJV458762:CKJ458762 CTR458762:CUF458762 DDN458762:DEB458762 DNJ458762:DNX458762 DXF458762:DXT458762 EHB458762:EHP458762 EQX458762:ERL458762 FAT458762:FBH458762 FKP458762:FLD458762 FUL458762:FUZ458762 GEH458762:GEV458762 GOD458762:GOR458762 GXZ458762:GYN458762 HHV458762:HIJ458762 HRR458762:HSF458762 IBN458762:ICB458762 ILJ458762:ILX458762 IVF458762:IVT458762 JFB458762:JFP458762 JOX458762:JPL458762 JYT458762:JZH458762 KIP458762:KJD458762 KSL458762:KSZ458762 LCH458762:LCV458762 LMD458762:LMR458762 LVZ458762:LWN458762 MFV458762:MGJ458762 MPR458762:MQF458762 MZN458762:NAB458762 NJJ458762:NJX458762 NTF458762:NTT458762 ODB458762:ODP458762 OMX458762:ONL458762 OWT458762:OXH458762 PGP458762:PHD458762 PQL458762:PQZ458762 QAH458762:QAV458762 QKD458762:QKR458762 QTZ458762:QUN458762 RDV458762:REJ458762 RNR458762:ROF458762 RXN458762:RYB458762 SHJ458762:SHX458762 SRF458762:SRT458762 TBB458762:TBP458762 TKX458762:TLL458762 TUT458762:TVH458762 UEP458762:UFD458762 UOL458762:UOZ458762 UYH458762:UYV458762 VID458762:VIR458762 VRZ458762:VSN458762 WBV458762:WCJ458762 WLR458762:WMF458762 WVN458762:WWB458762 F524298:T524298 JB524298:JP524298 SX524298:TL524298 ACT524298:ADH524298 AMP524298:AND524298 AWL524298:AWZ524298 BGH524298:BGV524298 BQD524298:BQR524298 BZZ524298:CAN524298 CJV524298:CKJ524298 CTR524298:CUF524298 DDN524298:DEB524298 DNJ524298:DNX524298 DXF524298:DXT524298 EHB524298:EHP524298 EQX524298:ERL524298 FAT524298:FBH524298 FKP524298:FLD524298 FUL524298:FUZ524298 GEH524298:GEV524298 GOD524298:GOR524298 GXZ524298:GYN524298 HHV524298:HIJ524298 HRR524298:HSF524298 IBN524298:ICB524298 ILJ524298:ILX524298 IVF524298:IVT524298 JFB524298:JFP524298 JOX524298:JPL524298 JYT524298:JZH524298 KIP524298:KJD524298 KSL524298:KSZ524298 LCH524298:LCV524298 LMD524298:LMR524298 LVZ524298:LWN524298 MFV524298:MGJ524298 MPR524298:MQF524298 MZN524298:NAB524298 NJJ524298:NJX524298 NTF524298:NTT524298 ODB524298:ODP524298 OMX524298:ONL524298 OWT524298:OXH524298 PGP524298:PHD524298 PQL524298:PQZ524298 QAH524298:QAV524298 QKD524298:QKR524298 QTZ524298:QUN524298 RDV524298:REJ524298 RNR524298:ROF524298 RXN524298:RYB524298 SHJ524298:SHX524298 SRF524298:SRT524298 TBB524298:TBP524298 TKX524298:TLL524298 TUT524298:TVH524298 UEP524298:UFD524298 UOL524298:UOZ524298 UYH524298:UYV524298 VID524298:VIR524298 VRZ524298:VSN524298 WBV524298:WCJ524298 WLR524298:WMF524298 WVN524298:WWB524298 F589834:T589834 JB589834:JP589834 SX589834:TL589834 ACT589834:ADH589834 AMP589834:AND589834 AWL589834:AWZ589834 BGH589834:BGV589834 BQD589834:BQR589834 BZZ589834:CAN589834 CJV589834:CKJ589834 CTR589834:CUF589834 DDN589834:DEB589834 DNJ589834:DNX589834 DXF589834:DXT589834 EHB589834:EHP589834 EQX589834:ERL589834 FAT589834:FBH589834 FKP589834:FLD589834 FUL589834:FUZ589834 GEH589834:GEV589834 GOD589834:GOR589834 GXZ589834:GYN589834 HHV589834:HIJ589834 HRR589834:HSF589834 IBN589834:ICB589834 ILJ589834:ILX589834 IVF589834:IVT589834 JFB589834:JFP589834 JOX589834:JPL589834 JYT589834:JZH589834 KIP589834:KJD589834 KSL589834:KSZ589834 LCH589834:LCV589834 LMD589834:LMR589834 LVZ589834:LWN589834 MFV589834:MGJ589834 MPR589834:MQF589834 MZN589834:NAB589834 NJJ589834:NJX589834 NTF589834:NTT589834 ODB589834:ODP589834 OMX589834:ONL589834 OWT589834:OXH589834 PGP589834:PHD589834 PQL589834:PQZ589834 QAH589834:QAV589834 QKD589834:QKR589834 QTZ589834:QUN589834 RDV589834:REJ589834 RNR589834:ROF589834 RXN589834:RYB589834 SHJ589834:SHX589834 SRF589834:SRT589834 TBB589834:TBP589834 TKX589834:TLL589834 TUT589834:TVH589834 UEP589834:UFD589834 UOL589834:UOZ589834 UYH589834:UYV589834 VID589834:VIR589834 VRZ589834:VSN589834 WBV589834:WCJ589834 WLR589834:WMF589834 WVN589834:WWB589834 F655370:T655370 JB655370:JP655370 SX655370:TL655370 ACT655370:ADH655370 AMP655370:AND655370 AWL655370:AWZ655370 BGH655370:BGV655370 BQD655370:BQR655370 BZZ655370:CAN655370 CJV655370:CKJ655370 CTR655370:CUF655370 DDN655370:DEB655370 DNJ655370:DNX655370 DXF655370:DXT655370 EHB655370:EHP655370 EQX655370:ERL655370 FAT655370:FBH655370 FKP655370:FLD655370 FUL655370:FUZ655370 GEH655370:GEV655370 GOD655370:GOR655370 GXZ655370:GYN655370 HHV655370:HIJ655370 HRR655370:HSF655370 IBN655370:ICB655370 ILJ655370:ILX655370 IVF655370:IVT655370 JFB655370:JFP655370 JOX655370:JPL655370 JYT655370:JZH655370 KIP655370:KJD655370 KSL655370:KSZ655370 LCH655370:LCV655370 LMD655370:LMR655370 LVZ655370:LWN655370 MFV655370:MGJ655370 MPR655370:MQF655370 MZN655370:NAB655370 NJJ655370:NJX655370 NTF655370:NTT655370 ODB655370:ODP655370 OMX655370:ONL655370 OWT655370:OXH655370 PGP655370:PHD655370 PQL655370:PQZ655370 QAH655370:QAV655370 QKD655370:QKR655370 QTZ655370:QUN655370 RDV655370:REJ655370 RNR655370:ROF655370 RXN655370:RYB655370 SHJ655370:SHX655370 SRF655370:SRT655370 TBB655370:TBP655370 TKX655370:TLL655370 TUT655370:TVH655370 UEP655370:UFD655370 UOL655370:UOZ655370 UYH655370:UYV655370 VID655370:VIR655370 VRZ655370:VSN655370 WBV655370:WCJ655370 WLR655370:WMF655370 WVN655370:WWB655370 F720906:T720906 JB720906:JP720906 SX720906:TL720906 ACT720906:ADH720906 AMP720906:AND720906 AWL720906:AWZ720906 BGH720906:BGV720906 BQD720906:BQR720906 BZZ720906:CAN720906 CJV720906:CKJ720906 CTR720906:CUF720906 DDN720906:DEB720906 DNJ720906:DNX720906 DXF720906:DXT720906 EHB720906:EHP720906 EQX720906:ERL720906 FAT720906:FBH720906 FKP720906:FLD720906 FUL720906:FUZ720906 GEH720906:GEV720906 GOD720906:GOR720906 GXZ720906:GYN720906 HHV720906:HIJ720906 HRR720906:HSF720906 IBN720906:ICB720906 ILJ720906:ILX720906 IVF720906:IVT720906 JFB720906:JFP720906 JOX720906:JPL720906 JYT720906:JZH720906 KIP720906:KJD720906 KSL720906:KSZ720906 LCH720906:LCV720906 LMD720906:LMR720906 LVZ720906:LWN720906 MFV720906:MGJ720906 MPR720906:MQF720906 MZN720906:NAB720906 NJJ720906:NJX720906 NTF720906:NTT720906 ODB720906:ODP720906 OMX720906:ONL720906 OWT720906:OXH720906 PGP720906:PHD720906 PQL720906:PQZ720906 QAH720906:QAV720906 QKD720906:QKR720906 QTZ720906:QUN720906 RDV720906:REJ720906 RNR720906:ROF720906 RXN720906:RYB720906 SHJ720906:SHX720906 SRF720906:SRT720906 TBB720906:TBP720906 TKX720906:TLL720906 TUT720906:TVH720906 UEP720906:UFD720906 UOL720906:UOZ720906 UYH720906:UYV720906 VID720906:VIR720906 VRZ720906:VSN720906 WBV720906:WCJ720906 WLR720906:WMF720906 WVN720906:WWB720906 F786442:T786442 JB786442:JP786442 SX786442:TL786442 ACT786442:ADH786442 AMP786442:AND786442 AWL786442:AWZ786442 BGH786442:BGV786442 BQD786442:BQR786442 BZZ786442:CAN786442 CJV786442:CKJ786442 CTR786442:CUF786442 DDN786442:DEB786442 DNJ786442:DNX786442 DXF786442:DXT786442 EHB786442:EHP786442 EQX786442:ERL786442 FAT786442:FBH786442 FKP786442:FLD786442 FUL786442:FUZ786442 GEH786442:GEV786442 GOD786442:GOR786442 GXZ786442:GYN786442 HHV786442:HIJ786442 HRR786442:HSF786442 IBN786442:ICB786442 ILJ786442:ILX786442 IVF786442:IVT786442 JFB786442:JFP786442 JOX786442:JPL786442 JYT786442:JZH786442 KIP786442:KJD786442 KSL786442:KSZ786442 LCH786442:LCV786442 LMD786442:LMR786442 LVZ786442:LWN786442 MFV786442:MGJ786442 MPR786442:MQF786442 MZN786442:NAB786442 NJJ786442:NJX786442 NTF786442:NTT786442 ODB786442:ODP786442 OMX786442:ONL786442 OWT786442:OXH786442 PGP786442:PHD786442 PQL786442:PQZ786442 QAH786442:QAV786442 QKD786442:QKR786442 QTZ786442:QUN786442 RDV786442:REJ786442 RNR786442:ROF786442 RXN786442:RYB786442 SHJ786442:SHX786442 SRF786442:SRT786442 TBB786442:TBP786442 TKX786442:TLL786442 TUT786442:TVH786442 UEP786442:UFD786442 UOL786442:UOZ786442 UYH786442:UYV786442 VID786442:VIR786442 VRZ786442:VSN786442 WBV786442:WCJ786442 WLR786442:WMF786442 WVN786442:WWB786442 F851978:T851978 JB851978:JP851978 SX851978:TL851978 ACT851978:ADH851978 AMP851978:AND851978 AWL851978:AWZ851978 BGH851978:BGV851978 BQD851978:BQR851978 BZZ851978:CAN851978 CJV851978:CKJ851978 CTR851978:CUF851978 DDN851978:DEB851978 DNJ851978:DNX851978 DXF851978:DXT851978 EHB851978:EHP851978 EQX851978:ERL851978 FAT851978:FBH851978 FKP851978:FLD851978 FUL851978:FUZ851978 GEH851978:GEV851978 GOD851978:GOR851978 GXZ851978:GYN851978 HHV851978:HIJ851978 HRR851978:HSF851978 IBN851978:ICB851978 ILJ851978:ILX851978 IVF851978:IVT851978 JFB851978:JFP851978 JOX851978:JPL851978 JYT851978:JZH851978 KIP851978:KJD851978 KSL851978:KSZ851978 LCH851978:LCV851978 LMD851978:LMR851978 LVZ851978:LWN851978 MFV851978:MGJ851978 MPR851978:MQF851978 MZN851978:NAB851978 NJJ851978:NJX851978 NTF851978:NTT851978 ODB851978:ODP851978 OMX851978:ONL851978 OWT851978:OXH851978 PGP851978:PHD851978 PQL851978:PQZ851978 QAH851978:QAV851978 QKD851978:QKR851978 QTZ851978:QUN851978 RDV851978:REJ851978 RNR851978:ROF851978 RXN851978:RYB851978 SHJ851978:SHX851978 SRF851978:SRT851978 TBB851978:TBP851978 TKX851978:TLL851978 TUT851978:TVH851978 UEP851978:UFD851978 UOL851978:UOZ851978 UYH851978:UYV851978 VID851978:VIR851978 VRZ851978:VSN851978 WBV851978:WCJ851978 WLR851978:WMF851978 WVN851978:WWB851978 F917514:T917514 JB917514:JP917514 SX917514:TL917514 ACT917514:ADH917514 AMP917514:AND917514 AWL917514:AWZ917514 BGH917514:BGV917514 BQD917514:BQR917514 BZZ917514:CAN917514 CJV917514:CKJ917514 CTR917514:CUF917514 DDN917514:DEB917514 DNJ917514:DNX917514 DXF917514:DXT917514 EHB917514:EHP917514 EQX917514:ERL917514 FAT917514:FBH917514 FKP917514:FLD917514 FUL917514:FUZ917514 GEH917514:GEV917514 GOD917514:GOR917514 GXZ917514:GYN917514 HHV917514:HIJ917514 HRR917514:HSF917514 IBN917514:ICB917514 ILJ917514:ILX917514 IVF917514:IVT917514 JFB917514:JFP917514 JOX917514:JPL917514 JYT917514:JZH917514 KIP917514:KJD917514 KSL917514:KSZ917514 LCH917514:LCV917514 LMD917514:LMR917514 LVZ917514:LWN917514 MFV917514:MGJ917514 MPR917514:MQF917514 MZN917514:NAB917514 NJJ917514:NJX917514 NTF917514:NTT917514 ODB917514:ODP917514 OMX917514:ONL917514 OWT917514:OXH917514 PGP917514:PHD917514 PQL917514:PQZ917514 QAH917514:QAV917514 QKD917514:QKR917514 QTZ917514:QUN917514 RDV917514:REJ917514 RNR917514:ROF917514 RXN917514:RYB917514 SHJ917514:SHX917514 SRF917514:SRT917514 TBB917514:TBP917514 TKX917514:TLL917514 TUT917514:TVH917514 UEP917514:UFD917514 UOL917514:UOZ917514 UYH917514:UYV917514 VID917514:VIR917514 VRZ917514:VSN917514 WBV917514:WCJ917514 WLR917514:WMF917514 WVN917514:WWB917514 F983050:T983050 JB983050:JP983050 SX983050:TL983050 ACT983050:ADH983050 AMP983050:AND983050 AWL983050:AWZ983050 BGH983050:BGV983050 BQD983050:BQR983050 BZZ983050:CAN983050 CJV983050:CKJ983050 CTR983050:CUF983050 DDN983050:DEB983050 DNJ983050:DNX983050 DXF983050:DXT983050 EHB983050:EHP983050 EQX983050:ERL983050 FAT983050:FBH983050 FKP983050:FLD983050 FUL983050:FUZ983050 GEH983050:GEV983050 GOD983050:GOR983050 GXZ983050:GYN983050 HHV983050:HIJ983050 HRR983050:HSF983050 IBN983050:ICB983050 ILJ983050:ILX983050 IVF983050:IVT983050 JFB983050:JFP983050 JOX983050:JPL983050 JYT983050:JZH983050 KIP983050:KJD983050 KSL983050:KSZ983050 LCH983050:LCV983050 LMD983050:LMR983050 LVZ983050:LWN983050 MFV983050:MGJ983050 MPR983050:MQF983050 MZN983050:NAB983050 NJJ983050:NJX983050 NTF983050:NTT983050 ODB983050:ODP983050 OMX983050:ONL983050 OWT983050:OXH983050 PGP983050:PHD983050 PQL983050:PQZ983050 QAH983050:QAV983050 QKD983050:QKR983050 QTZ983050:QUN983050 RDV983050:REJ983050 RNR983050:ROF983050 RXN983050:RYB983050 SHJ983050:SHX983050 SRF983050:SRT983050 TBB983050:TBP983050 TKX983050:TLL983050 TUT983050:TVH983050 UEP983050:UFD983050 UOL983050:UOZ983050 UYH983050:UYV983050 VID983050:VIR983050 VRZ983050:VSN983050 WBV983050:WCJ983050 WLR983050:WMF983050 WVN983050:WWB983050 F15:T15 JB15:JP15 SX15:TL15 ACT15:ADH15 AMP15:AND15 AWL15:AWZ15 BGH15:BGV15 BQD15:BQR15 BZZ15:CAN15 CJV15:CKJ15 CTR15:CUF15 DDN15:DEB15 DNJ15:DNX15 DXF15:DXT15 EHB15:EHP15 EQX15:ERL15 FAT15:FBH15 FKP15:FLD15 FUL15:FUZ15 GEH15:GEV15 GOD15:GOR15 GXZ15:GYN15 HHV15:HIJ15 HRR15:HSF15 IBN15:ICB15 ILJ15:ILX15 IVF15:IVT15 JFB15:JFP15 JOX15:JPL15 JYT15:JZH15 KIP15:KJD15 KSL15:KSZ15 LCH15:LCV15 LMD15:LMR15 LVZ15:LWN15 MFV15:MGJ15 MPR15:MQF15 MZN15:NAB15 NJJ15:NJX15 NTF15:NTT15 ODB15:ODP15 OMX15:ONL15 OWT15:OXH15 PGP15:PHD15 PQL15:PQZ15 QAH15:QAV15 QKD15:QKR15 QTZ15:QUN15 RDV15:REJ15 RNR15:ROF15 RXN15:RYB15 SHJ15:SHX15 SRF15:SRT15 TBB15:TBP15 TKX15:TLL15 TUT15:TVH15 UEP15:UFD15 UOL15:UOZ15 UYH15:UYV15 VID15:VIR15 VRZ15:VSN15 WBV15:WCJ15 WLR15:WMF15 WVN15:WWB15 F65551:T65551 JB65551:JP65551 SX65551:TL65551 ACT65551:ADH65551 AMP65551:AND65551 AWL65551:AWZ65551 BGH65551:BGV65551 BQD65551:BQR65551 BZZ65551:CAN65551 CJV65551:CKJ65551 CTR65551:CUF65551 DDN65551:DEB65551 DNJ65551:DNX65551 DXF65551:DXT65551 EHB65551:EHP65551 EQX65551:ERL65551 FAT65551:FBH65551 FKP65551:FLD65551 FUL65551:FUZ65551 GEH65551:GEV65551 GOD65551:GOR65551 GXZ65551:GYN65551 HHV65551:HIJ65551 HRR65551:HSF65551 IBN65551:ICB65551 ILJ65551:ILX65551 IVF65551:IVT65551 JFB65551:JFP65551 JOX65551:JPL65551 JYT65551:JZH65551 KIP65551:KJD65551 KSL65551:KSZ65551 LCH65551:LCV65551 LMD65551:LMR65551 LVZ65551:LWN65551 MFV65551:MGJ65551 MPR65551:MQF65551 MZN65551:NAB65551 NJJ65551:NJX65551 NTF65551:NTT65551 ODB65551:ODP65551 OMX65551:ONL65551 OWT65551:OXH65551 PGP65551:PHD65551 PQL65551:PQZ65551 QAH65551:QAV65551 QKD65551:QKR65551 QTZ65551:QUN65551 RDV65551:REJ65551 RNR65551:ROF65551 RXN65551:RYB65551 SHJ65551:SHX65551 SRF65551:SRT65551 TBB65551:TBP65551 TKX65551:TLL65551 TUT65551:TVH65551 UEP65551:UFD65551 UOL65551:UOZ65551 UYH65551:UYV65551 VID65551:VIR65551 VRZ65551:VSN65551 WBV65551:WCJ65551 WLR65551:WMF65551 WVN65551:WWB65551 F131087:T131087 JB131087:JP131087 SX131087:TL131087 ACT131087:ADH131087 AMP131087:AND131087 AWL131087:AWZ131087 BGH131087:BGV131087 BQD131087:BQR131087 BZZ131087:CAN131087 CJV131087:CKJ131087 CTR131087:CUF131087 DDN131087:DEB131087 DNJ131087:DNX131087 DXF131087:DXT131087 EHB131087:EHP131087 EQX131087:ERL131087 FAT131087:FBH131087 FKP131087:FLD131087 FUL131087:FUZ131087 GEH131087:GEV131087 GOD131087:GOR131087 GXZ131087:GYN131087 HHV131087:HIJ131087 HRR131087:HSF131087 IBN131087:ICB131087 ILJ131087:ILX131087 IVF131087:IVT131087 JFB131087:JFP131087 JOX131087:JPL131087 JYT131087:JZH131087 KIP131087:KJD131087 KSL131087:KSZ131087 LCH131087:LCV131087 LMD131087:LMR131087 LVZ131087:LWN131087 MFV131087:MGJ131087 MPR131087:MQF131087 MZN131087:NAB131087 NJJ131087:NJX131087 NTF131087:NTT131087 ODB131087:ODP131087 OMX131087:ONL131087 OWT131087:OXH131087 PGP131087:PHD131087 PQL131087:PQZ131087 QAH131087:QAV131087 QKD131087:QKR131087 QTZ131087:QUN131087 RDV131087:REJ131087 RNR131087:ROF131087 RXN131087:RYB131087 SHJ131087:SHX131087 SRF131087:SRT131087 TBB131087:TBP131087 TKX131087:TLL131087 TUT131087:TVH131087 UEP131087:UFD131087 UOL131087:UOZ131087 UYH131087:UYV131087 VID131087:VIR131087 VRZ131087:VSN131087 WBV131087:WCJ131087 WLR131087:WMF131087 WVN131087:WWB131087 F196623:T196623 JB196623:JP196623 SX196623:TL196623 ACT196623:ADH196623 AMP196623:AND196623 AWL196623:AWZ196623 BGH196623:BGV196623 BQD196623:BQR196623 BZZ196623:CAN196623 CJV196623:CKJ196623 CTR196623:CUF196623 DDN196623:DEB196623 DNJ196623:DNX196623 DXF196623:DXT196623 EHB196623:EHP196623 EQX196623:ERL196623 FAT196623:FBH196623 FKP196623:FLD196623 FUL196623:FUZ196623 GEH196623:GEV196623 GOD196623:GOR196623 GXZ196623:GYN196623 HHV196623:HIJ196623 HRR196623:HSF196623 IBN196623:ICB196623 ILJ196623:ILX196623 IVF196623:IVT196623 JFB196623:JFP196623 JOX196623:JPL196623 JYT196623:JZH196623 KIP196623:KJD196623 KSL196623:KSZ196623 LCH196623:LCV196623 LMD196623:LMR196623 LVZ196623:LWN196623 MFV196623:MGJ196623 MPR196623:MQF196623 MZN196623:NAB196623 NJJ196623:NJX196623 NTF196623:NTT196623 ODB196623:ODP196623 OMX196623:ONL196623 OWT196623:OXH196623 PGP196623:PHD196623 PQL196623:PQZ196623 QAH196623:QAV196623 QKD196623:QKR196623 QTZ196623:QUN196623 RDV196623:REJ196623 RNR196623:ROF196623 RXN196623:RYB196623 SHJ196623:SHX196623 SRF196623:SRT196623 TBB196623:TBP196623 TKX196623:TLL196623 TUT196623:TVH196623 UEP196623:UFD196623 UOL196623:UOZ196623 UYH196623:UYV196623 VID196623:VIR196623 VRZ196623:VSN196623 WBV196623:WCJ196623 WLR196623:WMF196623 WVN196623:WWB196623 F262159:T262159 JB262159:JP262159 SX262159:TL262159 ACT262159:ADH262159 AMP262159:AND262159 AWL262159:AWZ262159 BGH262159:BGV262159 BQD262159:BQR262159 BZZ262159:CAN262159 CJV262159:CKJ262159 CTR262159:CUF262159 DDN262159:DEB262159 DNJ262159:DNX262159 DXF262159:DXT262159 EHB262159:EHP262159 EQX262159:ERL262159 FAT262159:FBH262159 FKP262159:FLD262159 FUL262159:FUZ262159 GEH262159:GEV262159 GOD262159:GOR262159 GXZ262159:GYN262159 HHV262159:HIJ262159 HRR262159:HSF262159 IBN262159:ICB262159 ILJ262159:ILX262159 IVF262159:IVT262159 JFB262159:JFP262159 JOX262159:JPL262159 JYT262159:JZH262159 KIP262159:KJD262159 KSL262159:KSZ262159 LCH262159:LCV262159 LMD262159:LMR262159 LVZ262159:LWN262159 MFV262159:MGJ262159 MPR262159:MQF262159 MZN262159:NAB262159 NJJ262159:NJX262159 NTF262159:NTT262159 ODB262159:ODP262159 OMX262159:ONL262159 OWT262159:OXH262159 PGP262159:PHD262159 PQL262159:PQZ262159 QAH262159:QAV262159 QKD262159:QKR262159 QTZ262159:QUN262159 RDV262159:REJ262159 RNR262159:ROF262159 RXN262159:RYB262159 SHJ262159:SHX262159 SRF262159:SRT262159 TBB262159:TBP262159 TKX262159:TLL262159 TUT262159:TVH262159 UEP262159:UFD262159 UOL262159:UOZ262159 UYH262159:UYV262159 VID262159:VIR262159 VRZ262159:VSN262159 WBV262159:WCJ262159 WLR262159:WMF262159 WVN262159:WWB262159 F327695:T327695 JB327695:JP327695 SX327695:TL327695 ACT327695:ADH327695 AMP327695:AND327695 AWL327695:AWZ327695 BGH327695:BGV327695 BQD327695:BQR327695 BZZ327695:CAN327695 CJV327695:CKJ327695 CTR327695:CUF327695 DDN327695:DEB327695 DNJ327695:DNX327695 DXF327695:DXT327695 EHB327695:EHP327695 EQX327695:ERL327695 FAT327695:FBH327695 FKP327695:FLD327695 FUL327695:FUZ327695 GEH327695:GEV327695 GOD327695:GOR327695 GXZ327695:GYN327695 HHV327695:HIJ327695 HRR327695:HSF327695 IBN327695:ICB327695 ILJ327695:ILX327695 IVF327695:IVT327695 JFB327695:JFP327695 JOX327695:JPL327695 JYT327695:JZH327695 KIP327695:KJD327695 KSL327695:KSZ327695 LCH327695:LCV327695 LMD327695:LMR327695 LVZ327695:LWN327695 MFV327695:MGJ327695 MPR327695:MQF327695 MZN327695:NAB327695 NJJ327695:NJX327695 NTF327695:NTT327695 ODB327695:ODP327695 OMX327695:ONL327695 OWT327695:OXH327695 PGP327695:PHD327695 PQL327695:PQZ327695 QAH327695:QAV327695 QKD327695:QKR327695 QTZ327695:QUN327695 RDV327695:REJ327695 RNR327695:ROF327695 RXN327695:RYB327695 SHJ327695:SHX327695 SRF327695:SRT327695 TBB327695:TBP327695 TKX327695:TLL327695 TUT327695:TVH327695 UEP327695:UFD327695 UOL327695:UOZ327695 UYH327695:UYV327695 VID327695:VIR327695 VRZ327695:VSN327695 WBV327695:WCJ327695 WLR327695:WMF327695 WVN327695:WWB327695 F393231:T393231 JB393231:JP393231 SX393231:TL393231 ACT393231:ADH393231 AMP393231:AND393231 AWL393231:AWZ393231 BGH393231:BGV393231 BQD393231:BQR393231 BZZ393231:CAN393231 CJV393231:CKJ393231 CTR393231:CUF393231 DDN393231:DEB393231 DNJ393231:DNX393231 DXF393231:DXT393231 EHB393231:EHP393231 EQX393231:ERL393231 FAT393231:FBH393231 FKP393231:FLD393231 FUL393231:FUZ393231 GEH393231:GEV393231 GOD393231:GOR393231 GXZ393231:GYN393231 HHV393231:HIJ393231 HRR393231:HSF393231 IBN393231:ICB393231 ILJ393231:ILX393231 IVF393231:IVT393231 JFB393231:JFP393231 JOX393231:JPL393231 JYT393231:JZH393231 KIP393231:KJD393231 KSL393231:KSZ393231 LCH393231:LCV393231 LMD393231:LMR393231 LVZ393231:LWN393231 MFV393231:MGJ393231 MPR393231:MQF393231 MZN393231:NAB393231 NJJ393231:NJX393231 NTF393231:NTT393231 ODB393231:ODP393231 OMX393231:ONL393231 OWT393231:OXH393231 PGP393231:PHD393231 PQL393231:PQZ393231 QAH393231:QAV393231 QKD393231:QKR393231 QTZ393231:QUN393231 RDV393231:REJ393231 RNR393231:ROF393231 RXN393231:RYB393231 SHJ393231:SHX393231 SRF393231:SRT393231 TBB393231:TBP393231 TKX393231:TLL393231 TUT393231:TVH393231 UEP393231:UFD393231 UOL393231:UOZ393231 UYH393231:UYV393231 VID393231:VIR393231 VRZ393231:VSN393231 WBV393231:WCJ393231 WLR393231:WMF393231 WVN393231:WWB393231 F458767:T458767 JB458767:JP458767 SX458767:TL458767 ACT458767:ADH458767 AMP458767:AND458767 AWL458767:AWZ458767 BGH458767:BGV458767 BQD458767:BQR458767 BZZ458767:CAN458767 CJV458767:CKJ458767 CTR458767:CUF458767 DDN458767:DEB458767 DNJ458767:DNX458767 DXF458767:DXT458767 EHB458767:EHP458767 EQX458767:ERL458767 FAT458767:FBH458767 FKP458767:FLD458767 FUL458767:FUZ458767 GEH458767:GEV458767 GOD458767:GOR458767 GXZ458767:GYN458767 HHV458767:HIJ458767 HRR458767:HSF458767 IBN458767:ICB458767 ILJ458767:ILX458767 IVF458767:IVT458767 JFB458767:JFP458767 JOX458767:JPL458767 JYT458767:JZH458767 KIP458767:KJD458767 KSL458767:KSZ458767 LCH458767:LCV458767 LMD458767:LMR458767 LVZ458767:LWN458767 MFV458767:MGJ458767 MPR458767:MQF458767 MZN458767:NAB458767 NJJ458767:NJX458767 NTF458767:NTT458767 ODB458767:ODP458767 OMX458767:ONL458767 OWT458767:OXH458767 PGP458767:PHD458767 PQL458767:PQZ458767 QAH458767:QAV458767 QKD458767:QKR458767 QTZ458767:QUN458767 RDV458767:REJ458767 RNR458767:ROF458767 RXN458767:RYB458767 SHJ458767:SHX458767 SRF458767:SRT458767 TBB458767:TBP458767 TKX458767:TLL458767 TUT458767:TVH458767 UEP458767:UFD458767 UOL458767:UOZ458767 UYH458767:UYV458767 VID458767:VIR458767 VRZ458767:VSN458767 WBV458767:WCJ458767 WLR458767:WMF458767 WVN458767:WWB458767 F524303:T524303 JB524303:JP524303 SX524303:TL524303 ACT524303:ADH524303 AMP524303:AND524303 AWL524303:AWZ524303 BGH524303:BGV524303 BQD524303:BQR524303 BZZ524303:CAN524303 CJV524303:CKJ524303 CTR524303:CUF524303 DDN524303:DEB524303 DNJ524303:DNX524303 DXF524303:DXT524303 EHB524303:EHP524303 EQX524303:ERL524303 FAT524303:FBH524303 FKP524303:FLD524303 FUL524303:FUZ524303 GEH524303:GEV524303 GOD524303:GOR524303 GXZ524303:GYN524303 HHV524303:HIJ524303 HRR524303:HSF524303 IBN524303:ICB524303 ILJ524303:ILX524303 IVF524303:IVT524303 JFB524303:JFP524303 JOX524303:JPL524303 JYT524303:JZH524303 KIP524303:KJD524303 KSL524303:KSZ524303 LCH524303:LCV524303 LMD524303:LMR524303 LVZ524303:LWN524303 MFV524303:MGJ524303 MPR524303:MQF524303 MZN524303:NAB524303 NJJ524303:NJX524303 NTF524303:NTT524303 ODB524303:ODP524303 OMX524303:ONL524303 OWT524303:OXH524303 PGP524303:PHD524303 PQL524303:PQZ524303 QAH524303:QAV524303 QKD524303:QKR524303 QTZ524303:QUN524303 RDV524303:REJ524303 RNR524303:ROF524303 RXN524303:RYB524303 SHJ524303:SHX524303 SRF524303:SRT524303 TBB524303:TBP524303 TKX524303:TLL524303 TUT524303:TVH524303 UEP524303:UFD524303 UOL524303:UOZ524303 UYH524303:UYV524303 VID524303:VIR524303 VRZ524303:VSN524303 WBV524303:WCJ524303 WLR524303:WMF524303 WVN524303:WWB524303 F589839:T589839 JB589839:JP589839 SX589839:TL589839 ACT589839:ADH589839 AMP589839:AND589839 AWL589839:AWZ589839 BGH589839:BGV589839 BQD589839:BQR589839 BZZ589839:CAN589839 CJV589839:CKJ589839 CTR589839:CUF589839 DDN589839:DEB589839 DNJ589839:DNX589839 DXF589839:DXT589839 EHB589839:EHP589839 EQX589839:ERL589839 FAT589839:FBH589839 FKP589839:FLD589839 FUL589839:FUZ589839 GEH589839:GEV589839 GOD589839:GOR589839 GXZ589839:GYN589839 HHV589839:HIJ589839 HRR589839:HSF589839 IBN589839:ICB589839 ILJ589839:ILX589839 IVF589839:IVT589839 JFB589839:JFP589839 JOX589839:JPL589839 JYT589839:JZH589839 KIP589839:KJD589839 KSL589839:KSZ589839 LCH589839:LCV589839 LMD589839:LMR589839 LVZ589839:LWN589839 MFV589839:MGJ589839 MPR589839:MQF589839 MZN589839:NAB589839 NJJ589839:NJX589839 NTF589839:NTT589839 ODB589839:ODP589839 OMX589839:ONL589839 OWT589839:OXH589839 PGP589839:PHD589839 PQL589839:PQZ589839 QAH589839:QAV589839 QKD589839:QKR589839 QTZ589839:QUN589839 RDV589839:REJ589839 RNR589839:ROF589839 RXN589839:RYB589839 SHJ589839:SHX589839 SRF589839:SRT589839 TBB589839:TBP589839 TKX589839:TLL589839 TUT589839:TVH589839 UEP589839:UFD589839 UOL589839:UOZ589839 UYH589839:UYV589839 VID589839:VIR589839 VRZ589839:VSN589839 WBV589839:WCJ589839 WLR589839:WMF589839 WVN589839:WWB589839 F655375:T655375 JB655375:JP655375 SX655375:TL655375 ACT655375:ADH655375 AMP655375:AND655375 AWL655375:AWZ655375 BGH655375:BGV655375 BQD655375:BQR655375 BZZ655375:CAN655375 CJV655375:CKJ655375 CTR655375:CUF655375 DDN655375:DEB655375 DNJ655375:DNX655375 DXF655375:DXT655375 EHB655375:EHP655375 EQX655375:ERL655375 FAT655375:FBH655375 FKP655375:FLD655375 FUL655375:FUZ655375 GEH655375:GEV655375 GOD655375:GOR655375 GXZ655375:GYN655375 HHV655375:HIJ655375 HRR655375:HSF655375 IBN655375:ICB655375 ILJ655375:ILX655375 IVF655375:IVT655375 JFB655375:JFP655375 JOX655375:JPL655375 JYT655375:JZH655375 KIP655375:KJD655375 KSL655375:KSZ655375 LCH655375:LCV655375 LMD655375:LMR655375 LVZ655375:LWN655375 MFV655375:MGJ655375 MPR655375:MQF655375 MZN655375:NAB655375 NJJ655375:NJX655375 NTF655375:NTT655375 ODB655375:ODP655375 OMX655375:ONL655375 OWT655375:OXH655375 PGP655375:PHD655375 PQL655375:PQZ655375 QAH655375:QAV655375 QKD655375:QKR655375 QTZ655375:QUN655375 RDV655375:REJ655375 RNR655375:ROF655375 RXN655375:RYB655375 SHJ655375:SHX655375 SRF655375:SRT655375 TBB655375:TBP655375 TKX655375:TLL655375 TUT655375:TVH655375 UEP655375:UFD655375 UOL655375:UOZ655375 UYH655375:UYV655375 VID655375:VIR655375 VRZ655375:VSN655375 WBV655375:WCJ655375 WLR655375:WMF655375 WVN655375:WWB655375 F720911:T720911 JB720911:JP720911 SX720911:TL720911 ACT720911:ADH720911 AMP720911:AND720911 AWL720911:AWZ720911 BGH720911:BGV720911 BQD720911:BQR720911 BZZ720911:CAN720911 CJV720911:CKJ720911 CTR720911:CUF720911 DDN720911:DEB720911 DNJ720911:DNX720911 DXF720911:DXT720911 EHB720911:EHP720911 EQX720911:ERL720911 FAT720911:FBH720911 FKP720911:FLD720911 FUL720911:FUZ720911 GEH720911:GEV720911 GOD720911:GOR720911 GXZ720911:GYN720911 HHV720911:HIJ720911 HRR720911:HSF720911 IBN720911:ICB720911 ILJ720911:ILX720911 IVF720911:IVT720911 JFB720911:JFP720911 JOX720911:JPL720911 JYT720911:JZH720911 KIP720911:KJD720911 KSL720911:KSZ720911 LCH720911:LCV720911 LMD720911:LMR720911 LVZ720911:LWN720911 MFV720911:MGJ720911 MPR720911:MQF720911 MZN720911:NAB720911 NJJ720911:NJX720911 NTF720911:NTT720911 ODB720911:ODP720911 OMX720911:ONL720911 OWT720911:OXH720911 PGP720911:PHD720911 PQL720911:PQZ720911 QAH720911:QAV720911 QKD720911:QKR720911 QTZ720911:QUN720911 RDV720911:REJ720911 RNR720911:ROF720911 RXN720911:RYB720911 SHJ720911:SHX720911 SRF720911:SRT720911 TBB720911:TBP720911 TKX720911:TLL720911 TUT720911:TVH720911 UEP720911:UFD720911 UOL720911:UOZ720911 UYH720911:UYV720911 VID720911:VIR720911 VRZ720911:VSN720911 WBV720911:WCJ720911 WLR720911:WMF720911 WVN720911:WWB720911 F786447:T786447 JB786447:JP786447 SX786447:TL786447 ACT786447:ADH786447 AMP786447:AND786447 AWL786447:AWZ786447 BGH786447:BGV786447 BQD786447:BQR786447 BZZ786447:CAN786447 CJV786447:CKJ786447 CTR786447:CUF786447 DDN786447:DEB786447 DNJ786447:DNX786447 DXF786447:DXT786447 EHB786447:EHP786447 EQX786447:ERL786447 FAT786447:FBH786447 FKP786447:FLD786447 FUL786447:FUZ786447 GEH786447:GEV786447 GOD786447:GOR786447 GXZ786447:GYN786447 HHV786447:HIJ786447 HRR786447:HSF786447 IBN786447:ICB786447 ILJ786447:ILX786447 IVF786447:IVT786447 JFB786447:JFP786447 JOX786447:JPL786447 JYT786447:JZH786447 KIP786447:KJD786447 KSL786447:KSZ786447 LCH786447:LCV786447 LMD786447:LMR786447 LVZ786447:LWN786447 MFV786447:MGJ786447 MPR786447:MQF786447 MZN786447:NAB786447 NJJ786447:NJX786447 NTF786447:NTT786447 ODB786447:ODP786447 OMX786447:ONL786447 OWT786447:OXH786447 PGP786447:PHD786447 PQL786447:PQZ786447 QAH786447:QAV786447 QKD786447:QKR786447 QTZ786447:QUN786447 RDV786447:REJ786447 RNR786447:ROF786447 RXN786447:RYB786447 SHJ786447:SHX786447 SRF786447:SRT786447 TBB786447:TBP786447 TKX786447:TLL786447 TUT786447:TVH786447 UEP786447:UFD786447 UOL786447:UOZ786447 UYH786447:UYV786447 VID786447:VIR786447 VRZ786447:VSN786447 WBV786447:WCJ786447 WLR786447:WMF786447 WVN786447:WWB786447 F851983:T851983 JB851983:JP851983 SX851983:TL851983 ACT851983:ADH851983 AMP851983:AND851983 AWL851983:AWZ851983 BGH851983:BGV851983 BQD851983:BQR851983 BZZ851983:CAN851983 CJV851983:CKJ851983 CTR851983:CUF851983 DDN851983:DEB851983 DNJ851983:DNX851983 DXF851983:DXT851983 EHB851983:EHP851983 EQX851983:ERL851983 FAT851983:FBH851983 FKP851983:FLD851983 FUL851983:FUZ851983 GEH851983:GEV851983 GOD851983:GOR851983 GXZ851983:GYN851983 HHV851983:HIJ851983 HRR851983:HSF851983 IBN851983:ICB851983 ILJ851983:ILX851983 IVF851983:IVT851983 JFB851983:JFP851983 JOX851983:JPL851983 JYT851983:JZH851983 KIP851983:KJD851983 KSL851983:KSZ851983 LCH851983:LCV851983 LMD851983:LMR851983 LVZ851983:LWN851983 MFV851983:MGJ851983 MPR851983:MQF851983 MZN851983:NAB851983 NJJ851983:NJX851983 NTF851983:NTT851983 ODB851983:ODP851983 OMX851983:ONL851983 OWT851983:OXH851983 PGP851983:PHD851983 PQL851983:PQZ851983 QAH851983:QAV851983 QKD851983:QKR851983 QTZ851983:QUN851983 RDV851983:REJ851983 RNR851983:ROF851983 RXN851983:RYB851983 SHJ851983:SHX851983 SRF851983:SRT851983 TBB851983:TBP851983 TKX851983:TLL851983 TUT851983:TVH851983 UEP851983:UFD851983 UOL851983:UOZ851983 UYH851983:UYV851983 VID851983:VIR851983 VRZ851983:VSN851983 WBV851983:WCJ851983 WLR851983:WMF851983 WVN851983:WWB851983 F917519:T917519 JB917519:JP917519 SX917519:TL917519 ACT917519:ADH917519 AMP917519:AND917519 AWL917519:AWZ917519 BGH917519:BGV917519 BQD917519:BQR917519 BZZ917519:CAN917519 CJV917519:CKJ917519 CTR917519:CUF917519 DDN917519:DEB917519 DNJ917519:DNX917519 DXF917519:DXT917519 EHB917519:EHP917519 EQX917519:ERL917519 FAT917519:FBH917519 FKP917519:FLD917519 FUL917519:FUZ917519 GEH917519:GEV917519 GOD917519:GOR917519 GXZ917519:GYN917519 HHV917519:HIJ917519 HRR917519:HSF917519 IBN917519:ICB917519 ILJ917519:ILX917519 IVF917519:IVT917519 JFB917519:JFP917519 JOX917519:JPL917519 JYT917519:JZH917519 KIP917519:KJD917519 KSL917519:KSZ917519 LCH917519:LCV917519 LMD917519:LMR917519 LVZ917519:LWN917519 MFV917519:MGJ917519 MPR917519:MQF917519 MZN917519:NAB917519 NJJ917519:NJX917519 NTF917519:NTT917519 ODB917519:ODP917519 OMX917519:ONL917519 OWT917519:OXH917519 PGP917519:PHD917519 PQL917519:PQZ917519 QAH917519:QAV917519 QKD917519:QKR917519 QTZ917519:QUN917519 RDV917519:REJ917519 RNR917519:ROF917519 RXN917519:RYB917519 SHJ917519:SHX917519 SRF917519:SRT917519 TBB917519:TBP917519 TKX917519:TLL917519 TUT917519:TVH917519 UEP917519:UFD917519 UOL917519:UOZ917519 UYH917519:UYV917519 VID917519:VIR917519 VRZ917519:VSN917519 WBV917519:WCJ917519 WLR917519:WMF917519 WVN917519:WWB917519 F983055:T983055 JB983055:JP983055 SX983055:TL983055 ACT983055:ADH983055 AMP983055:AND983055 AWL983055:AWZ983055 BGH983055:BGV983055 BQD983055:BQR983055 BZZ983055:CAN983055 CJV983055:CKJ983055 CTR983055:CUF983055 DDN983055:DEB983055 DNJ983055:DNX983055 DXF983055:DXT983055 EHB983055:EHP983055 EQX983055:ERL983055 FAT983055:FBH983055 FKP983055:FLD983055 FUL983055:FUZ983055 GEH983055:GEV983055 GOD983055:GOR983055 GXZ983055:GYN983055 HHV983055:HIJ983055 HRR983055:HSF983055 IBN983055:ICB983055 ILJ983055:ILX983055 IVF983055:IVT983055 JFB983055:JFP983055 JOX983055:JPL983055 JYT983055:JZH983055 KIP983055:KJD983055 KSL983055:KSZ983055 LCH983055:LCV983055 LMD983055:LMR983055 LVZ983055:LWN983055 MFV983055:MGJ983055 MPR983055:MQF983055 MZN983055:NAB983055 NJJ983055:NJX983055 NTF983055:NTT983055 ODB983055:ODP983055 OMX983055:ONL983055 OWT983055:OXH983055 PGP983055:PHD983055 PQL983055:PQZ983055 QAH983055:QAV983055 QKD983055:QKR983055 QTZ983055:QUN983055 RDV983055:REJ983055 RNR983055:ROF983055 RXN983055:RYB983055 SHJ983055:SHX983055 SRF983055:SRT983055 TBB983055:TBP983055 TKX983055:TLL983055 TUT983055:TVH983055 UEP983055:UFD983055 UOL983055:UOZ983055 UYH983055:UYV983055 VID983055:VIR983055 VRZ983055:VSN983055 WBV983055:WCJ983055 WLR983055:WMF983055 WVN983055:WWB983055">
      <formula1>-1000000000000000</formula1>
      <formula2>1000000000000000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topLeftCell="C3" workbookViewId="0">
      <selection activeCell="H17" sqref="H17"/>
    </sheetView>
  </sheetViews>
  <sheetFormatPr defaultRowHeight="12.75" x14ac:dyDescent="0.2"/>
  <cols>
    <col min="1" max="1" width="9.140625" style="5" hidden="1" customWidth="1"/>
    <col min="2" max="2" width="9.140625" style="2" hidden="1" customWidth="1"/>
    <col min="3" max="3" width="9.140625" style="2"/>
    <col min="4" max="4" width="35.7109375" style="2" customWidth="1"/>
    <col min="5" max="5" width="8.7109375" style="2" customWidth="1"/>
    <col min="6" max="11" width="20.7109375" style="2" customWidth="1"/>
    <col min="12" max="20" width="11.7109375" style="2" customWidth="1"/>
    <col min="21" max="256" width="9.140625" style="2"/>
    <col min="257" max="258" width="0" style="2" hidden="1" customWidth="1"/>
    <col min="259" max="259" width="9.140625" style="2"/>
    <col min="260" max="260" width="35.7109375" style="2" customWidth="1"/>
    <col min="261" max="261" width="8.7109375" style="2" customWidth="1"/>
    <col min="262" max="267" width="20.7109375" style="2" customWidth="1"/>
    <col min="268" max="276" width="11.7109375" style="2" customWidth="1"/>
    <col min="277" max="512" width="9.140625" style="2"/>
    <col min="513" max="514" width="0" style="2" hidden="1" customWidth="1"/>
    <col min="515" max="515" width="9.140625" style="2"/>
    <col min="516" max="516" width="35.7109375" style="2" customWidth="1"/>
    <col min="517" max="517" width="8.7109375" style="2" customWidth="1"/>
    <col min="518" max="523" width="20.7109375" style="2" customWidth="1"/>
    <col min="524" max="532" width="11.7109375" style="2" customWidth="1"/>
    <col min="533" max="768" width="9.140625" style="2"/>
    <col min="769" max="770" width="0" style="2" hidden="1" customWidth="1"/>
    <col min="771" max="771" width="9.140625" style="2"/>
    <col min="772" max="772" width="35.7109375" style="2" customWidth="1"/>
    <col min="773" max="773" width="8.7109375" style="2" customWidth="1"/>
    <col min="774" max="779" width="20.7109375" style="2" customWidth="1"/>
    <col min="780" max="788" width="11.7109375" style="2" customWidth="1"/>
    <col min="789" max="1024" width="9.140625" style="2"/>
    <col min="1025" max="1026" width="0" style="2" hidden="1" customWidth="1"/>
    <col min="1027" max="1027" width="9.140625" style="2"/>
    <col min="1028" max="1028" width="35.7109375" style="2" customWidth="1"/>
    <col min="1029" max="1029" width="8.7109375" style="2" customWidth="1"/>
    <col min="1030" max="1035" width="20.7109375" style="2" customWidth="1"/>
    <col min="1036" max="1044" width="11.7109375" style="2" customWidth="1"/>
    <col min="1045" max="1280" width="9.140625" style="2"/>
    <col min="1281" max="1282" width="0" style="2" hidden="1" customWidth="1"/>
    <col min="1283" max="1283" width="9.140625" style="2"/>
    <col min="1284" max="1284" width="35.7109375" style="2" customWidth="1"/>
    <col min="1285" max="1285" width="8.7109375" style="2" customWidth="1"/>
    <col min="1286" max="1291" width="20.7109375" style="2" customWidth="1"/>
    <col min="1292" max="1300" width="11.7109375" style="2" customWidth="1"/>
    <col min="1301" max="1536" width="9.140625" style="2"/>
    <col min="1537" max="1538" width="0" style="2" hidden="1" customWidth="1"/>
    <col min="1539" max="1539" width="9.140625" style="2"/>
    <col min="1540" max="1540" width="35.7109375" style="2" customWidth="1"/>
    <col min="1541" max="1541" width="8.7109375" style="2" customWidth="1"/>
    <col min="1542" max="1547" width="20.7109375" style="2" customWidth="1"/>
    <col min="1548" max="1556" width="11.7109375" style="2" customWidth="1"/>
    <col min="1557" max="1792" width="9.140625" style="2"/>
    <col min="1793" max="1794" width="0" style="2" hidden="1" customWidth="1"/>
    <col min="1795" max="1795" width="9.140625" style="2"/>
    <col min="1796" max="1796" width="35.7109375" style="2" customWidth="1"/>
    <col min="1797" max="1797" width="8.7109375" style="2" customWidth="1"/>
    <col min="1798" max="1803" width="20.7109375" style="2" customWidth="1"/>
    <col min="1804" max="1812" width="11.7109375" style="2" customWidth="1"/>
    <col min="1813" max="2048" width="9.140625" style="2"/>
    <col min="2049" max="2050" width="0" style="2" hidden="1" customWidth="1"/>
    <col min="2051" max="2051" width="9.140625" style="2"/>
    <col min="2052" max="2052" width="35.7109375" style="2" customWidth="1"/>
    <col min="2053" max="2053" width="8.7109375" style="2" customWidth="1"/>
    <col min="2054" max="2059" width="20.7109375" style="2" customWidth="1"/>
    <col min="2060" max="2068" width="11.7109375" style="2" customWidth="1"/>
    <col min="2069" max="2304" width="9.140625" style="2"/>
    <col min="2305" max="2306" width="0" style="2" hidden="1" customWidth="1"/>
    <col min="2307" max="2307" width="9.140625" style="2"/>
    <col min="2308" max="2308" width="35.7109375" style="2" customWidth="1"/>
    <col min="2309" max="2309" width="8.7109375" style="2" customWidth="1"/>
    <col min="2310" max="2315" width="20.7109375" style="2" customWidth="1"/>
    <col min="2316" max="2324" width="11.7109375" style="2" customWidth="1"/>
    <col min="2325" max="2560" width="9.140625" style="2"/>
    <col min="2561" max="2562" width="0" style="2" hidden="1" customWidth="1"/>
    <col min="2563" max="2563" width="9.140625" style="2"/>
    <col min="2564" max="2564" width="35.7109375" style="2" customWidth="1"/>
    <col min="2565" max="2565" width="8.7109375" style="2" customWidth="1"/>
    <col min="2566" max="2571" width="20.7109375" style="2" customWidth="1"/>
    <col min="2572" max="2580" width="11.7109375" style="2" customWidth="1"/>
    <col min="2581" max="2816" width="9.140625" style="2"/>
    <col min="2817" max="2818" width="0" style="2" hidden="1" customWidth="1"/>
    <col min="2819" max="2819" width="9.140625" style="2"/>
    <col min="2820" max="2820" width="35.7109375" style="2" customWidth="1"/>
    <col min="2821" max="2821" width="8.7109375" style="2" customWidth="1"/>
    <col min="2822" max="2827" width="20.7109375" style="2" customWidth="1"/>
    <col min="2828" max="2836" width="11.7109375" style="2" customWidth="1"/>
    <col min="2837" max="3072" width="9.140625" style="2"/>
    <col min="3073" max="3074" width="0" style="2" hidden="1" customWidth="1"/>
    <col min="3075" max="3075" width="9.140625" style="2"/>
    <col min="3076" max="3076" width="35.7109375" style="2" customWidth="1"/>
    <col min="3077" max="3077" width="8.7109375" style="2" customWidth="1"/>
    <col min="3078" max="3083" width="20.7109375" style="2" customWidth="1"/>
    <col min="3084" max="3092" width="11.7109375" style="2" customWidth="1"/>
    <col min="3093" max="3328" width="9.140625" style="2"/>
    <col min="3329" max="3330" width="0" style="2" hidden="1" customWidth="1"/>
    <col min="3331" max="3331" width="9.140625" style="2"/>
    <col min="3332" max="3332" width="35.7109375" style="2" customWidth="1"/>
    <col min="3333" max="3333" width="8.7109375" style="2" customWidth="1"/>
    <col min="3334" max="3339" width="20.7109375" style="2" customWidth="1"/>
    <col min="3340" max="3348" width="11.7109375" style="2" customWidth="1"/>
    <col min="3349" max="3584" width="9.140625" style="2"/>
    <col min="3585" max="3586" width="0" style="2" hidden="1" customWidth="1"/>
    <col min="3587" max="3587" width="9.140625" style="2"/>
    <col min="3588" max="3588" width="35.7109375" style="2" customWidth="1"/>
    <col min="3589" max="3589" width="8.7109375" style="2" customWidth="1"/>
    <col min="3590" max="3595" width="20.7109375" style="2" customWidth="1"/>
    <col min="3596" max="3604" width="11.7109375" style="2" customWidth="1"/>
    <col min="3605" max="3840" width="9.140625" style="2"/>
    <col min="3841" max="3842" width="0" style="2" hidden="1" customWidth="1"/>
    <col min="3843" max="3843" width="9.140625" style="2"/>
    <col min="3844" max="3844" width="35.7109375" style="2" customWidth="1"/>
    <col min="3845" max="3845" width="8.7109375" style="2" customWidth="1"/>
    <col min="3846" max="3851" width="20.7109375" style="2" customWidth="1"/>
    <col min="3852" max="3860" width="11.7109375" style="2" customWidth="1"/>
    <col min="3861" max="4096" width="9.140625" style="2"/>
    <col min="4097" max="4098" width="0" style="2" hidden="1" customWidth="1"/>
    <col min="4099" max="4099" width="9.140625" style="2"/>
    <col min="4100" max="4100" width="35.7109375" style="2" customWidth="1"/>
    <col min="4101" max="4101" width="8.7109375" style="2" customWidth="1"/>
    <col min="4102" max="4107" width="20.7109375" style="2" customWidth="1"/>
    <col min="4108" max="4116" width="11.7109375" style="2" customWidth="1"/>
    <col min="4117" max="4352" width="9.140625" style="2"/>
    <col min="4353" max="4354" width="0" style="2" hidden="1" customWidth="1"/>
    <col min="4355" max="4355" width="9.140625" style="2"/>
    <col min="4356" max="4356" width="35.7109375" style="2" customWidth="1"/>
    <col min="4357" max="4357" width="8.7109375" style="2" customWidth="1"/>
    <col min="4358" max="4363" width="20.7109375" style="2" customWidth="1"/>
    <col min="4364" max="4372" width="11.7109375" style="2" customWidth="1"/>
    <col min="4373" max="4608" width="9.140625" style="2"/>
    <col min="4609" max="4610" width="0" style="2" hidden="1" customWidth="1"/>
    <col min="4611" max="4611" width="9.140625" style="2"/>
    <col min="4612" max="4612" width="35.7109375" style="2" customWidth="1"/>
    <col min="4613" max="4613" width="8.7109375" style="2" customWidth="1"/>
    <col min="4614" max="4619" width="20.7109375" style="2" customWidth="1"/>
    <col min="4620" max="4628" width="11.7109375" style="2" customWidth="1"/>
    <col min="4629" max="4864" width="9.140625" style="2"/>
    <col min="4865" max="4866" width="0" style="2" hidden="1" customWidth="1"/>
    <col min="4867" max="4867" width="9.140625" style="2"/>
    <col min="4868" max="4868" width="35.7109375" style="2" customWidth="1"/>
    <col min="4869" max="4869" width="8.7109375" style="2" customWidth="1"/>
    <col min="4870" max="4875" width="20.7109375" style="2" customWidth="1"/>
    <col min="4876" max="4884" width="11.7109375" style="2" customWidth="1"/>
    <col min="4885" max="5120" width="9.140625" style="2"/>
    <col min="5121" max="5122" width="0" style="2" hidden="1" customWidth="1"/>
    <col min="5123" max="5123" width="9.140625" style="2"/>
    <col min="5124" max="5124" width="35.7109375" style="2" customWidth="1"/>
    <col min="5125" max="5125" width="8.7109375" style="2" customWidth="1"/>
    <col min="5126" max="5131" width="20.7109375" style="2" customWidth="1"/>
    <col min="5132" max="5140" width="11.7109375" style="2" customWidth="1"/>
    <col min="5141" max="5376" width="9.140625" style="2"/>
    <col min="5377" max="5378" width="0" style="2" hidden="1" customWidth="1"/>
    <col min="5379" max="5379" width="9.140625" style="2"/>
    <col min="5380" max="5380" width="35.7109375" style="2" customWidth="1"/>
    <col min="5381" max="5381" width="8.7109375" style="2" customWidth="1"/>
    <col min="5382" max="5387" width="20.7109375" style="2" customWidth="1"/>
    <col min="5388" max="5396" width="11.7109375" style="2" customWidth="1"/>
    <col min="5397" max="5632" width="9.140625" style="2"/>
    <col min="5633" max="5634" width="0" style="2" hidden="1" customWidth="1"/>
    <col min="5635" max="5635" width="9.140625" style="2"/>
    <col min="5636" max="5636" width="35.7109375" style="2" customWidth="1"/>
    <col min="5637" max="5637" width="8.7109375" style="2" customWidth="1"/>
    <col min="5638" max="5643" width="20.7109375" style="2" customWidth="1"/>
    <col min="5644" max="5652" width="11.7109375" style="2" customWidth="1"/>
    <col min="5653" max="5888" width="9.140625" style="2"/>
    <col min="5889" max="5890" width="0" style="2" hidden="1" customWidth="1"/>
    <col min="5891" max="5891" width="9.140625" style="2"/>
    <col min="5892" max="5892" width="35.7109375" style="2" customWidth="1"/>
    <col min="5893" max="5893" width="8.7109375" style="2" customWidth="1"/>
    <col min="5894" max="5899" width="20.7109375" style="2" customWidth="1"/>
    <col min="5900" max="5908" width="11.7109375" style="2" customWidth="1"/>
    <col min="5909" max="6144" width="9.140625" style="2"/>
    <col min="6145" max="6146" width="0" style="2" hidden="1" customWidth="1"/>
    <col min="6147" max="6147" width="9.140625" style="2"/>
    <col min="6148" max="6148" width="35.7109375" style="2" customWidth="1"/>
    <col min="6149" max="6149" width="8.7109375" style="2" customWidth="1"/>
    <col min="6150" max="6155" width="20.7109375" style="2" customWidth="1"/>
    <col min="6156" max="6164" width="11.7109375" style="2" customWidth="1"/>
    <col min="6165" max="6400" width="9.140625" style="2"/>
    <col min="6401" max="6402" width="0" style="2" hidden="1" customWidth="1"/>
    <col min="6403" max="6403" width="9.140625" style="2"/>
    <col min="6404" max="6404" width="35.7109375" style="2" customWidth="1"/>
    <col min="6405" max="6405" width="8.7109375" style="2" customWidth="1"/>
    <col min="6406" max="6411" width="20.7109375" style="2" customWidth="1"/>
    <col min="6412" max="6420" width="11.7109375" style="2" customWidth="1"/>
    <col min="6421" max="6656" width="9.140625" style="2"/>
    <col min="6657" max="6658" width="0" style="2" hidden="1" customWidth="1"/>
    <col min="6659" max="6659" width="9.140625" style="2"/>
    <col min="6660" max="6660" width="35.7109375" style="2" customWidth="1"/>
    <col min="6661" max="6661" width="8.7109375" style="2" customWidth="1"/>
    <col min="6662" max="6667" width="20.7109375" style="2" customWidth="1"/>
    <col min="6668" max="6676" width="11.7109375" style="2" customWidth="1"/>
    <col min="6677" max="6912" width="9.140625" style="2"/>
    <col min="6913" max="6914" width="0" style="2" hidden="1" customWidth="1"/>
    <col min="6915" max="6915" width="9.140625" style="2"/>
    <col min="6916" max="6916" width="35.7109375" style="2" customWidth="1"/>
    <col min="6917" max="6917" width="8.7109375" style="2" customWidth="1"/>
    <col min="6918" max="6923" width="20.7109375" style="2" customWidth="1"/>
    <col min="6924" max="6932" width="11.7109375" style="2" customWidth="1"/>
    <col min="6933" max="7168" width="9.140625" style="2"/>
    <col min="7169" max="7170" width="0" style="2" hidden="1" customWidth="1"/>
    <col min="7171" max="7171" width="9.140625" style="2"/>
    <col min="7172" max="7172" width="35.7109375" style="2" customWidth="1"/>
    <col min="7173" max="7173" width="8.7109375" style="2" customWidth="1"/>
    <col min="7174" max="7179" width="20.7109375" style="2" customWidth="1"/>
    <col min="7180" max="7188" width="11.7109375" style="2" customWidth="1"/>
    <col min="7189" max="7424" width="9.140625" style="2"/>
    <col min="7425" max="7426" width="0" style="2" hidden="1" customWidth="1"/>
    <col min="7427" max="7427" width="9.140625" style="2"/>
    <col min="7428" max="7428" width="35.7109375" style="2" customWidth="1"/>
    <col min="7429" max="7429" width="8.7109375" style="2" customWidth="1"/>
    <col min="7430" max="7435" width="20.7109375" style="2" customWidth="1"/>
    <col min="7436" max="7444" width="11.7109375" style="2" customWidth="1"/>
    <col min="7445" max="7680" width="9.140625" style="2"/>
    <col min="7681" max="7682" width="0" style="2" hidden="1" customWidth="1"/>
    <col min="7683" max="7683" width="9.140625" style="2"/>
    <col min="7684" max="7684" width="35.7109375" style="2" customWidth="1"/>
    <col min="7685" max="7685" width="8.7109375" style="2" customWidth="1"/>
    <col min="7686" max="7691" width="20.7109375" style="2" customWidth="1"/>
    <col min="7692" max="7700" width="11.7109375" style="2" customWidth="1"/>
    <col min="7701" max="7936" width="9.140625" style="2"/>
    <col min="7937" max="7938" width="0" style="2" hidden="1" customWidth="1"/>
    <col min="7939" max="7939" width="9.140625" style="2"/>
    <col min="7940" max="7940" width="35.7109375" style="2" customWidth="1"/>
    <col min="7941" max="7941" width="8.7109375" style="2" customWidth="1"/>
    <col min="7942" max="7947" width="20.7109375" style="2" customWidth="1"/>
    <col min="7948" max="7956" width="11.7109375" style="2" customWidth="1"/>
    <col min="7957" max="8192" width="9.140625" style="2"/>
    <col min="8193" max="8194" width="0" style="2" hidden="1" customWidth="1"/>
    <col min="8195" max="8195" width="9.140625" style="2"/>
    <col min="8196" max="8196" width="35.7109375" style="2" customWidth="1"/>
    <col min="8197" max="8197" width="8.7109375" style="2" customWidth="1"/>
    <col min="8198" max="8203" width="20.7109375" style="2" customWidth="1"/>
    <col min="8204" max="8212" width="11.7109375" style="2" customWidth="1"/>
    <col min="8213" max="8448" width="9.140625" style="2"/>
    <col min="8449" max="8450" width="0" style="2" hidden="1" customWidth="1"/>
    <col min="8451" max="8451" width="9.140625" style="2"/>
    <col min="8452" max="8452" width="35.7109375" style="2" customWidth="1"/>
    <col min="8453" max="8453" width="8.7109375" style="2" customWidth="1"/>
    <col min="8454" max="8459" width="20.7109375" style="2" customWidth="1"/>
    <col min="8460" max="8468" width="11.7109375" style="2" customWidth="1"/>
    <col min="8469" max="8704" width="9.140625" style="2"/>
    <col min="8705" max="8706" width="0" style="2" hidden="1" customWidth="1"/>
    <col min="8707" max="8707" width="9.140625" style="2"/>
    <col min="8708" max="8708" width="35.7109375" style="2" customWidth="1"/>
    <col min="8709" max="8709" width="8.7109375" style="2" customWidth="1"/>
    <col min="8710" max="8715" width="20.7109375" style="2" customWidth="1"/>
    <col min="8716" max="8724" width="11.7109375" style="2" customWidth="1"/>
    <col min="8725" max="8960" width="9.140625" style="2"/>
    <col min="8961" max="8962" width="0" style="2" hidden="1" customWidth="1"/>
    <col min="8963" max="8963" width="9.140625" style="2"/>
    <col min="8964" max="8964" width="35.7109375" style="2" customWidth="1"/>
    <col min="8965" max="8965" width="8.7109375" style="2" customWidth="1"/>
    <col min="8966" max="8971" width="20.7109375" style="2" customWidth="1"/>
    <col min="8972" max="8980" width="11.7109375" style="2" customWidth="1"/>
    <col min="8981" max="9216" width="9.140625" style="2"/>
    <col min="9217" max="9218" width="0" style="2" hidden="1" customWidth="1"/>
    <col min="9219" max="9219" width="9.140625" style="2"/>
    <col min="9220" max="9220" width="35.7109375" style="2" customWidth="1"/>
    <col min="9221" max="9221" width="8.7109375" style="2" customWidth="1"/>
    <col min="9222" max="9227" width="20.7109375" style="2" customWidth="1"/>
    <col min="9228" max="9236" width="11.7109375" style="2" customWidth="1"/>
    <col min="9237" max="9472" width="9.140625" style="2"/>
    <col min="9473" max="9474" width="0" style="2" hidden="1" customWidth="1"/>
    <col min="9475" max="9475" width="9.140625" style="2"/>
    <col min="9476" max="9476" width="35.7109375" style="2" customWidth="1"/>
    <col min="9477" max="9477" width="8.7109375" style="2" customWidth="1"/>
    <col min="9478" max="9483" width="20.7109375" style="2" customWidth="1"/>
    <col min="9484" max="9492" width="11.7109375" style="2" customWidth="1"/>
    <col min="9493" max="9728" width="9.140625" style="2"/>
    <col min="9729" max="9730" width="0" style="2" hidden="1" customWidth="1"/>
    <col min="9731" max="9731" width="9.140625" style="2"/>
    <col min="9732" max="9732" width="35.7109375" style="2" customWidth="1"/>
    <col min="9733" max="9733" width="8.7109375" style="2" customWidth="1"/>
    <col min="9734" max="9739" width="20.7109375" style="2" customWidth="1"/>
    <col min="9740" max="9748" width="11.7109375" style="2" customWidth="1"/>
    <col min="9749" max="9984" width="9.140625" style="2"/>
    <col min="9985" max="9986" width="0" style="2" hidden="1" customWidth="1"/>
    <col min="9987" max="9987" width="9.140625" style="2"/>
    <col min="9988" max="9988" width="35.7109375" style="2" customWidth="1"/>
    <col min="9989" max="9989" width="8.7109375" style="2" customWidth="1"/>
    <col min="9990" max="9995" width="20.7109375" style="2" customWidth="1"/>
    <col min="9996" max="10004" width="11.7109375" style="2" customWidth="1"/>
    <col min="10005" max="10240" width="9.140625" style="2"/>
    <col min="10241" max="10242" width="0" style="2" hidden="1" customWidth="1"/>
    <col min="10243" max="10243" width="9.140625" style="2"/>
    <col min="10244" max="10244" width="35.7109375" style="2" customWidth="1"/>
    <col min="10245" max="10245" width="8.7109375" style="2" customWidth="1"/>
    <col min="10246" max="10251" width="20.7109375" style="2" customWidth="1"/>
    <col min="10252" max="10260" width="11.7109375" style="2" customWidth="1"/>
    <col min="10261" max="10496" width="9.140625" style="2"/>
    <col min="10497" max="10498" width="0" style="2" hidden="1" customWidth="1"/>
    <col min="10499" max="10499" width="9.140625" style="2"/>
    <col min="10500" max="10500" width="35.7109375" style="2" customWidth="1"/>
    <col min="10501" max="10501" width="8.7109375" style="2" customWidth="1"/>
    <col min="10502" max="10507" width="20.7109375" style="2" customWidth="1"/>
    <col min="10508" max="10516" width="11.7109375" style="2" customWidth="1"/>
    <col min="10517" max="10752" width="9.140625" style="2"/>
    <col min="10753" max="10754" width="0" style="2" hidden="1" customWidth="1"/>
    <col min="10755" max="10755" width="9.140625" style="2"/>
    <col min="10756" max="10756" width="35.7109375" style="2" customWidth="1"/>
    <col min="10757" max="10757" width="8.7109375" style="2" customWidth="1"/>
    <col min="10758" max="10763" width="20.7109375" style="2" customWidth="1"/>
    <col min="10764" max="10772" width="11.7109375" style="2" customWidth="1"/>
    <col min="10773" max="11008" width="9.140625" style="2"/>
    <col min="11009" max="11010" width="0" style="2" hidden="1" customWidth="1"/>
    <col min="11011" max="11011" width="9.140625" style="2"/>
    <col min="11012" max="11012" width="35.7109375" style="2" customWidth="1"/>
    <col min="11013" max="11013" width="8.7109375" style="2" customWidth="1"/>
    <col min="11014" max="11019" width="20.7109375" style="2" customWidth="1"/>
    <col min="11020" max="11028" width="11.7109375" style="2" customWidth="1"/>
    <col min="11029" max="11264" width="9.140625" style="2"/>
    <col min="11265" max="11266" width="0" style="2" hidden="1" customWidth="1"/>
    <col min="11267" max="11267" width="9.140625" style="2"/>
    <col min="11268" max="11268" width="35.7109375" style="2" customWidth="1"/>
    <col min="11269" max="11269" width="8.7109375" style="2" customWidth="1"/>
    <col min="11270" max="11275" width="20.7109375" style="2" customWidth="1"/>
    <col min="11276" max="11284" width="11.7109375" style="2" customWidth="1"/>
    <col min="11285" max="11520" width="9.140625" style="2"/>
    <col min="11521" max="11522" width="0" style="2" hidden="1" customWidth="1"/>
    <col min="11523" max="11523" width="9.140625" style="2"/>
    <col min="11524" max="11524" width="35.7109375" style="2" customWidth="1"/>
    <col min="11525" max="11525" width="8.7109375" style="2" customWidth="1"/>
    <col min="11526" max="11531" width="20.7109375" style="2" customWidth="1"/>
    <col min="11532" max="11540" width="11.7109375" style="2" customWidth="1"/>
    <col min="11541" max="11776" width="9.140625" style="2"/>
    <col min="11777" max="11778" width="0" style="2" hidden="1" customWidth="1"/>
    <col min="11779" max="11779" width="9.140625" style="2"/>
    <col min="11780" max="11780" width="35.7109375" style="2" customWidth="1"/>
    <col min="11781" max="11781" width="8.7109375" style="2" customWidth="1"/>
    <col min="11782" max="11787" width="20.7109375" style="2" customWidth="1"/>
    <col min="11788" max="11796" width="11.7109375" style="2" customWidth="1"/>
    <col min="11797" max="12032" width="9.140625" style="2"/>
    <col min="12033" max="12034" width="0" style="2" hidden="1" customWidth="1"/>
    <col min="12035" max="12035" width="9.140625" style="2"/>
    <col min="12036" max="12036" width="35.7109375" style="2" customWidth="1"/>
    <col min="12037" max="12037" width="8.7109375" style="2" customWidth="1"/>
    <col min="12038" max="12043" width="20.7109375" style="2" customWidth="1"/>
    <col min="12044" max="12052" width="11.7109375" style="2" customWidth="1"/>
    <col min="12053" max="12288" width="9.140625" style="2"/>
    <col min="12289" max="12290" width="0" style="2" hidden="1" customWidth="1"/>
    <col min="12291" max="12291" width="9.140625" style="2"/>
    <col min="12292" max="12292" width="35.7109375" style="2" customWidth="1"/>
    <col min="12293" max="12293" width="8.7109375" style="2" customWidth="1"/>
    <col min="12294" max="12299" width="20.7109375" style="2" customWidth="1"/>
    <col min="12300" max="12308" width="11.7109375" style="2" customWidth="1"/>
    <col min="12309" max="12544" width="9.140625" style="2"/>
    <col min="12545" max="12546" width="0" style="2" hidden="1" customWidth="1"/>
    <col min="12547" max="12547" width="9.140625" style="2"/>
    <col min="12548" max="12548" width="35.7109375" style="2" customWidth="1"/>
    <col min="12549" max="12549" width="8.7109375" style="2" customWidth="1"/>
    <col min="12550" max="12555" width="20.7109375" style="2" customWidth="1"/>
    <col min="12556" max="12564" width="11.7109375" style="2" customWidth="1"/>
    <col min="12565" max="12800" width="9.140625" style="2"/>
    <col min="12801" max="12802" width="0" style="2" hidden="1" customWidth="1"/>
    <col min="12803" max="12803" width="9.140625" style="2"/>
    <col min="12804" max="12804" width="35.7109375" style="2" customWidth="1"/>
    <col min="12805" max="12805" width="8.7109375" style="2" customWidth="1"/>
    <col min="12806" max="12811" width="20.7109375" style="2" customWidth="1"/>
    <col min="12812" max="12820" width="11.7109375" style="2" customWidth="1"/>
    <col min="12821" max="13056" width="9.140625" style="2"/>
    <col min="13057" max="13058" width="0" style="2" hidden="1" customWidth="1"/>
    <col min="13059" max="13059" width="9.140625" style="2"/>
    <col min="13060" max="13060" width="35.7109375" style="2" customWidth="1"/>
    <col min="13061" max="13061" width="8.7109375" style="2" customWidth="1"/>
    <col min="13062" max="13067" width="20.7109375" style="2" customWidth="1"/>
    <col min="13068" max="13076" width="11.7109375" style="2" customWidth="1"/>
    <col min="13077" max="13312" width="9.140625" style="2"/>
    <col min="13313" max="13314" width="0" style="2" hidden="1" customWidth="1"/>
    <col min="13315" max="13315" width="9.140625" style="2"/>
    <col min="13316" max="13316" width="35.7109375" style="2" customWidth="1"/>
    <col min="13317" max="13317" width="8.7109375" style="2" customWidth="1"/>
    <col min="13318" max="13323" width="20.7109375" style="2" customWidth="1"/>
    <col min="13324" max="13332" width="11.7109375" style="2" customWidth="1"/>
    <col min="13333" max="13568" width="9.140625" style="2"/>
    <col min="13569" max="13570" width="0" style="2" hidden="1" customWidth="1"/>
    <col min="13571" max="13571" width="9.140625" style="2"/>
    <col min="13572" max="13572" width="35.7109375" style="2" customWidth="1"/>
    <col min="13573" max="13573" width="8.7109375" style="2" customWidth="1"/>
    <col min="13574" max="13579" width="20.7109375" style="2" customWidth="1"/>
    <col min="13580" max="13588" width="11.7109375" style="2" customWidth="1"/>
    <col min="13589" max="13824" width="9.140625" style="2"/>
    <col min="13825" max="13826" width="0" style="2" hidden="1" customWidth="1"/>
    <col min="13827" max="13827" width="9.140625" style="2"/>
    <col min="13828" max="13828" width="35.7109375" style="2" customWidth="1"/>
    <col min="13829" max="13829" width="8.7109375" style="2" customWidth="1"/>
    <col min="13830" max="13835" width="20.7109375" style="2" customWidth="1"/>
    <col min="13836" max="13844" width="11.7109375" style="2" customWidth="1"/>
    <col min="13845" max="14080" width="9.140625" style="2"/>
    <col min="14081" max="14082" width="0" style="2" hidden="1" customWidth="1"/>
    <col min="14083" max="14083" width="9.140625" style="2"/>
    <col min="14084" max="14084" width="35.7109375" style="2" customWidth="1"/>
    <col min="14085" max="14085" width="8.7109375" style="2" customWidth="1"/>
    <col min="14086" max="14091" width="20.7109375" style="2" customWidth="1"/>
    <col min="14092" max="14100" width="11.7109375" style="2" customWidth="1"/>
    <col min="14101" max="14336" width="9.140625" style="2"/>
    <col min="14337" max="14338" width="0" style="2" hidden="1" customWidth="1"/>
    <col min="14339" max="14339" width="9.140625" style="2"/>
    <col min="14340" max="14340" width="35.7109375" style="2" customWidth="1"/>
    <col min="14341" max="14341" width="8.7109375" style="2" customWidth="1"/>
    <col min="14342" max="14347" width="20.7109375" style="2" customWidth="1"/>
    <col min="14348" max="14356" width="11.7109375" style="2" customWidth="1"/>
    <col min="14357" max="14592" width="9.140625" style="2"/>
    <col min="14593" max="14594" width="0" style="2" hidden="1" customWidth="1"/>
    <col min="14595" max="14595" width="9.140625" style="2"/>
    <col min="14596" max="14596" width="35.7109375" style="2" customWidth="1"/>
    <col min="14597" max="14597" width="8.7109375" style="2" customWidth="1"/>
    <col min="14598" max="14603" width="20.7109375" style="2" customWidth="1"/>
    <col min="14604" max="14612" width="11.7109375" style="2" customWidth="1"/>
    <col min="14613" max="14848" width="9.140625" style="2"/>
    <col min="14849" max="14850" width="0" style="2" hidden="1" customWidth="1"/>
    <col min="14851" max="14851" width="9.140625" style="2"/>
    <col min="14852" max="14852" width="35.7109375" style="2" customWidth="1"/>
    <col min="14853" max="14853" width="8.7109375" style="2" customWidth="1"/>
    <col min="14854" max="14859" width="20.7109375" style="2" customWidth="1"/>
    <col min="14860" max="14868" width="11.7109375" style="2" customWidth="1"/>
    <col min="14869" max="15104" width="9.140625" style="2"/>
    <col min="15105" max="15106" width="0" style="2" hidden="1" customWidth="1"/>
    <col min="15107" max="15107" width="9.140625" style="2"/>
    <col min="15108" max="15108" width="35.7109375" style="2" customWidth="1"/>
    <col min="15109" max="15109" width="8.7109375" style="2" customWidth="1"/>
    <col min="15110" max="15115" width="20.7109375" style="2" customWidth="1"/>
    <col min="15116" max="15124" width="11.7109375" style="2" customWidth="1"/>
    <col min="15125" max="15360" width="9.140625" style="2"/>
    <col min="15361" max="15362" width="0" style="2" hidden="1" customWidth="1"/>
    <col min="15363" max="15363" width="9.140625" style="2"/>
    <col min="15364" max="15364" width="35.7109375" style="2" customWidth="1"/>
    <col min="15365" max="15365" width="8.7109375" style="2" customWidth="1"/>
    <col min="15366" max="15371" width="20.7109375" style="2" customWidth="1"/>
    <col min="15372" max="15380" width="11.7109375" style="2" customWidth="1"/>
    <col min="15381" max="15616" width="9.140625" style="2"/>
    <col min="15617" max="15618" width="0" style="2" hidden="1" customWidth="1"/>
    <col min="15619" max="15619" width="9.140625" style="2"/>
    <col min="15620" max="15620" width="35.7109375" style="2" customWidth="1"/>
    <col min="15621" max="15621" width="8.7109375" style="2" customWidth="1"/>
    <col min="15622" max="15627" width="20.7109375" style="2" customWidth="1"/>
    <col min="15628" max="15636" width="11.7109375" style="2" customWidth="1"/>
    <col min="15637" max="15872" width="9.140625" style="2"/>
    <col min="15873" max="15874" width="0" style="2" hidden="1" customWidth="1"/>
    <col min="15875" max="15875" width="9.140625" style="2"/>
    <col min="15876" max="15876" width="35.7109375" style="2" customWidth="1"/>
    <col min="15877" max="15877" width="8.7109375" style="2" customWidth="1"/>
    <col min="15878" max="15883" width="20.7109375" style="2" customWidth="1"/>
    <col min="15884" max="15892" width="11.7109375" style="2" customWidth="1"/>
    <col min="15893" max="16128" width="9.140625" style="2"/>
    <col min="16129" max="16130" width="0" style="2" hidden="1" customWidth="1"/>
    <col min="16131" max="16131" width="9.140625" style="2"/>
    <col min="16132" max="16132" width="35.7109375" style="2" customWidth="1"/>
    <col min="16133" max="16133" width="8.7109375" style="2" customWidth="1"/>
    <col min="16134" max="16139" width="20.7109375" style="2" customWidth="1"/>
    <col min="16140" max="16148" width="11.7109375" style="2" customWidth="1"/>
    <col min="16149" max="16384" width="9.140625" style="2"/>
  </cols>
  <sheetData>
    <row r="1" spans="1:20" hidden="1" x14ac:dyDescent="0.2">
      <c r="A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20" hidden="1" x14ac:dyDescent="0.2">
      <c r="A2" s="4"/>
      <c r="F2" s="5" t="s">
        <v>0</v>
      </c>
      <c r="G2" s="5" t="s">
        <v>1</v>
      </c>
      <c r="H2" s="5" t="s">
        <v>2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11</v>
      </c>
    </row>
    <row r="3" spans="1:20" ht="18.75" customHeight="1" x14ac:dyDescent="0.2">
      <c r="A3" s="4"/>
      <c r="F3" s="5"/>
      <c r="G3" s="5"/>
      <c r="H3" s="6"/>
      <c r="I3" s="6"/>
      <c r="J3" s="6"/>
      <c r="K3" s="6"/>
      <c r="L3" s="5"/>
      <c r="M3" s="5"/>
      <c r="N3" s="5"/>
      <c r="O3" s="5"/>
      <c r="P3" s="5"/>
      <c r="Q3" s="7"/>
    </row>
    <row r="4" spans="1:20" ht="21" customHeight="1" thickBot="1" x14ac:dyDescent="0.25">
      <c r="A4" s="4"/>
      <c r="D4" s="132" t="s">
        <v>12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4"/>
    </row>
    <row r="6" spans="1:20" x14ac:dyDescent="0.2">
      <c r="D6" s="135" t="s">
        <v>13</v>
      </c>
      <c r="E6" s="135"/>
      <c r="F6" s="135"/>
      <c r="G6" s="135"/>
      <c r="H6" s="135"/>
      <c r="I6" s="135"/>
      <c r="L6" s="136"/>
      <c r="M6" s="136"/>
      <c r="N6" s="136"/>
      <c r="O6" s="136"/>
      <c r="P6" s="136"/>
      <c r="Q6" s="136"/>
    </row>
    <row r="7" spans="1:20" ht="107.25" customHeight="1" x14ac:dyDescent="0.2">
      <c r="D7" s="171" t="s">
        <v>14</v>
      </c>
      <c r="E7" s="173" t="s">
        <v>15</v>
      </c>
      <c r="F7" s="175" t="s">
        <v>16</v>
      </c>
      <c r="G7" s="177" t="s">
        <v>17</v>
      </c>
      <c r="H7" s="177" t="s">
        <v>18</v>
      </c>
      <c r="I7" s="177" t="s">
        <v>19</v>
      </c>
      <c r="J7" s="177" t="s">
        <v>20</v>
      </c>
      <c r="K7" s="179" t="s">
        <v>21</v>
      </c>
      <c r="L7" s="175" t="s">
        <v>22</v>
      </c>
      <c r="M7" s="177"/>
      <c r="N7" s="171"/>
      <c r="O7" s="181" t="s">
        <v>23</v>
      </c>
      <c r="P7" s="177"/>
      <c r="Q7" s="179"/>
      <c r="R7" s="175" t="s">
        <v>24</v>
      </c>
      <c r="S7" s="177"/>
      <c r="T7" s="182"/>
    </row>
    <row r="8" spans="1:20" ht="13.5" thickBot="1" x14ac:dyDescent="0.25">
      <c r="D8" s="172"/>
      <c r="E8" s="174"/>
      <c r="F8" s="176"/>
      <c r="G8" s="178"/>
      <c r="H8" s="178"/>
      <c r="I8" s="178"/>
      <c r="J8" s="178"/>
      <c r="K8" s="180"/>
      <c r="L8" s="42" t="s">
        <v>25</v>
      </c>
      <c r="M8" s="43" t="s">
        <v>26</v>
      </c>
      <c r="N8" s="44" t="s">
        <v>27</v>
      </c>
      <c r="O8" s="45" t="s">
        <v>25</v>
      </c>
      <c r="P8" s="43" t="s">
        <v>26</v>
      </c>
      <c r="Q8" s="46" t="s">
        <v>27</v>
      </c>
      <c r="R8" s="42" t="s">
        <v>25</v>
      </c>
      <c r="S8" s="43" t="s">
        <v>26</v>
      </c>
      <c r="T8" s="47" t="s">
        <v>27</v>
      </c>
    </row>
    <row r="9" spans="1:20" ht="15" customHeight="1" x14ac:dyDescent="0.2">
      <c r="D9" s="14">
        <v>1</v>
      </c>
      <c r="E9" s="14">
        <v>2</v>
      </c>
      <c r="F9" s="14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  <c r="S9" s="14">
        <v>16</v>
      </c>
      <c r="T9" s="14">
        <v>17</v>
      </c>
    </row>
    <row r="10" spans="1:20" ht="45" customHeight="1" x14ac:dyDescent="0.2">
      <c r="A10" s="5" t="s">
        <v>28</v>
      </c>
      <c r="B10" s="5" t="s">
        <v>29</v>
      </c>
      <c r="C10" s="5"/>
      <c r="D10" s="15" t="s">
        <v>30</v>
      </c>
      <c r="E10" s="16">
        <v>100</v>
      </c>
      <c r="F10" s="17">
        <f>SUM(F11:F13)</f>
        <v>5005.1769999999997</v>
      </c>
      <c r="G10" s="18">
        <f t="shared" ref="G10:T10" si="0">SUM(G11:G13)</f>
        <v>9048.1847760000001</v>
      </c>
      <c r="H10" s="18">
        <f t="shared" si="0"/>
        <v>7667.9531999999999</v>
      </c>
      <c r="I10" s="18">
        <f t="shared" si="0"/>
        <v>3500.9989999999998</v>
      </c>
      <c r="J10" s="18">
        <f t="shared" si="0"/>
        <v>6795.5517605999994</v>
      </c>
      <c r="K10" s="19">
        <f t="shared" si="0"/>
        <v>5758.9421699999994</v>
      </c>
      <c r="L10" s="17">
        <f t="shared" si="0"/>
        <v>619.20899999999995</v>
      </c>
      <c r="M10" s="18">
        <f t="shared" si="0"/>
        <v>884.96899999999994</v>
      </c>
      <c r="N10" s="19">
        <f t="shared" si="0"/>
        <v>0</v>
      </c>
      <c r="O10" s="17">
        <f t="shared" si="0"/>
        <v>458.49950199999995</v>
      </c>
      <c r="P10" s="18">
        <f t="shared" si="0"/>
        <v>1794.1333953999999</v>
      </c>
      <c r="Q10" s="19">
        <f t="shared" si="0"/>
        <v>0</v>
      </c>
      <c r="R10" s="17">
        <f t="shared" si="0"/>
        <v>388.55889999999999</v>
      </c>
      <c r="S10" s="18">
        <f t="shared" si="0"/>
        <v>1520.4520299999999</v>
      </c>
      <c r="T10" s="20">
        <f t="shared" si="0"/>
        <v>0</v>
      </c>
    </row>
    <row r="11" spans="1:20" ht="61.5" customHeight="1" x14ac:dyDescent="0.2">
      <c r="A11" s="5" t="s">
        <v>28</v>
      </c>
      <c r="B11" s="5" t="s">
        <v>31</v>
      </c>
      <c r="C11" s="5"/>
      <c r="D11" s="15" t="s">
        <v>32</v>
      </c>
      <c r="E11" s="16">
        <v>111</v>
      </c>
      <c r="F11" s="21">
        <v>0</v>
      </c>
      <c r="G11" s="18">
        <f>IF(nds="Да",H11*1.18,H11)</f>
        <v>0</v>
      </c>
      <c r="H11" s="22">
        <v>0</v>
      </c>
      <c r="I11" s="22">
        <v>0</v>
      </c>
      <c r="J11" s="18">
        <f>IF(nds="Да",K11*1.18,K11)</f>
        <v>0</v>
      </c>
      <c r="K11" s="23">
        <v>0</v>
      </c>
      <c r="L11" s="21">
        <v>0</v>
      </c>
      <c r="M11" s="22">
        <v>0</v>
      </c>
      <c r="N11" s="23">
        <v>0</v>
      </c>
      <c r="O11" s="17">
        <f t="shared" ref="O11:Q14" si="1">IF(nds="Да",R11*1.18,R11)</f>
        <v>0</v>
      </c>
      <c r="P11" s="17">
        <f t="shared" si="1"/>
        <v>0</v>
      </c>
      <c r="Q11" s="17">
        <f t="shared" si="1"/>
        <v>0</v>
      </c>
      <c r="R11" s="21">
        <v>0</v>
      </c>
      <c r="S11" s="22">
        <v>0</v>
      </c>
      <c r="T11" s="24">
        <v>0</v>
      </c>
    </row>
    <row r="12" spans="1:20" ht="60" customHeight="1" x14ac:dyDescent="0.2">
      <c r="A12" s="5" t="s">
        <v>28</v>
      </c>
      <c r="B12" s="5" t="s">
        <v>33</v>
      </c>
      <c r="C12" s="5"/>
      <c r="D12" s="15" t="s">
        <v>34</v>
      </c>
      <c r="E12" s="16">
        <v>121</v>
      </c>
      <c r="F12" s="21">
        <v>4828.5029999999997</v>
      </c>
      <c r="G12" s="18">
        <f>IF(nds="Да",H12*1.18,H12)</f>
        <v>8782.8561119999995</v>
      </c>
      <c r="H12" s="22">
        <v>7443.0983999999999</v>
      </c>
      <c r="I12" s="22">
        <v>3406.87</v>
      </c>
      <c r="J12" s="18">
        <f>IF(nds="Да",K12*1.18,K12)</f>
        <v>6636.5103339999996</v>
      </c>
      <c r="K12" s="23">
        <v>5624.1612999999998</v>
      </c>
      <c r="L12" s="21">
        <v>582.76199999999994</v>
      </c>
      <c r="M12" s="22">
        <v>838.87099999999998</v>
      </c>
      <c r="N12" s="23">
        <v>0</v>
      </c>
      <c r="O12" s="17">
        <f t="shared" si="1"/>
        <v>434.84498599999995</v>
      </c>
      <c r="P12" s="17">
        <f t="shared" si="1"/>
        <v>1711.5006739999999</v>
      </c>
      <c r="Q12" s="17">
        <f t="shared" si="1"/>
        <v>0</v>
      </c>
      <c r="R12" s="21">
        <v>368.5127</v>
      </c>
      <c r="S12" s="22">
        <v>1450.4242999999999</v>
      </c>
      <c r="T12" s="24">
        <v>0</v>
      </c>
    </row>
    <row r="13" spans="1:20" ht="45" customHeight="1" x14ac:dyDescent="0.2">
      <c r="A13" s="5" t="s">
        <v>28</v>
      </c>
      <c r="B13" s="5" t="s">
        <v>35</v>
      </c>
      <c r="C13" s="5"/>
      <c r="D13" s="15" t="s">
        <v>36</v>
      </c>
      <c r="E13" s="16">
        <v>131</v>
      </c>
      <c r="F13" s="21">
        <v>176.67400000000001</v>
      </c>
      <c r="G13" s="18">
        <f>IF(nds="Да",H13*1.18,H13)</f>
        <v>265.328664</v>
      </c>
      <c r="H13" s="22">
        <v>224.85480000000001</v>
      </c>
      <c r="I13" s="22">
        <v>94.129000000000005</v>
      </c>
      <c r="J13" s="18">
        <f>IF(nds="Да",K13*1.18,K13)</f>
        <v>159.04142659999999</v>
      </c>
      <c r="K13" s="23">
        <v>134.78086999999999</v>
      </c>
      <c r="L13" s="21">
        <v>36.447000000000003</v>
      </c>
      <c r="M13" s="22">
        <v>46.097999999999999</v>
      </c>
      <c r="N13" s="23">
        <v>0</v>
      </c>
      <c r="O13" s="17">
        <f t="shared" si="1"/>
        <v>23.654515999999997</v>
      </c>
      <c r="P13" s="17">
        <f t="shared" si="1"/>
        <v>82.632721400000008</v>
      </c>
      <c r="Q13" s="17">
        <f t="shared" si="1"/>
        <v>0</v>
      </c>
      <c r="R13" s="21">
        <v>20.046199999999999</v>
      </c>
      <c r="S13" s="22">
        <v>70.027730000000005</v>
      </c>
      <c r="T13" s="24">
        <v>0</v>
      </c>
    </row>
    <row r="14" spans="1:20" ht="45" customHeight="1" x14ac:dyDescent="0.2">
      <c r="A14" s="5" t="s">
        <v>28</v>
      </c>
      <c r="B14" s="5" t="s">
        <v>37</v>
      </c>
      <c r="C14" s="5"/>
      <c r="D14" s="15" t="s">
        <v>38</v>
      </c>
      <c r="E14" s="16">
        <v>200</v>
      </c>
      <c r="F14" s="21">
        <v>23.209</v>
      </c>
      <c r="G14" s="18">
        <f>IF(nds="Да",H14*1.18,H14)</f>
        <v>43.252628599999994</v>
      </c>
      <c r="H14" s="22">
        <v>36.654769999999999</v>
      </c>
      <c r="I14" s="22">
        <v>4.1120000000000001</v>
      </c>
      <c r="J14" s="18">
        <f>IF(nds="Да",K14*1.18,K14)</f>
        <v>9.9330039999999986</v>
      </c>
      <c r="K14" s="22">
        <v>8.4177999999999997</v>
      </c>
      <c r="L14" s="21">
        <v>4.0469999999999997</v>
      </c>
      <c r="M14" s="22">
        <v>15.05</v>
      </c>
      <c r="N14" s="23">
        <v>0</v>
      </c>
      <c r="O14" s="17">
        <f t="shared" si="1"/>
        <v>2.9784615999999997</v>
      </c>
      <c r="P14" s="17">
        <f t="shared" si="1"/>
        <v>30.3412574</v>
      </c>
      <c r="Q14" s="17">
        <f t="shared" si="1"/>
        <v>0</v>
      </c>
      <c r="R14" s="21">
        <v>2.5241199999999999</v>
      </c>
      <c r="S14" s="22">
        <v>25.71293</v>
      </c>
      <c r="T14" s="24">
        <v>0</v>
      </c>
    </row>
    <row r="15" spans="1:20" ht="45" customHeight="1" thickBot="1" x14ac:dyDescent="0.25">
      <c r="A15" s="5" t="s">
        <v>28</v>
      </c>
      <c r="B15" s="5" t="s">
        <v>39</v>
      </c>
      <c r="C15" s="5"/>
      <c r="D15" s="25" t="s">
        <v>40</v>
      </c>
      <c r="E15" s="26">
        <v>491</v>
      </c>
      <c r="F15" s="27">
        <f>F10+F14</f>
        <v>5028.3859999999995</v>
      </c>
      <c r="G15" s="28">
        <f t="shared" ref="G15:T15" si="2">G10+G14</f>
        <v>9091.4374045999994</v>
      </c>
      <c r="H15" s="28">
        <f t="shared" si="2"/>
        <v>7704.60797</v>
      </c>
      <c r="I15" s="28">
        <f t="shared" si="2"/>
        <v>3505.1109999999999</v>
      </c>
      <c r="J15" s="28">
        <f t="shared" si="2"/>
        <v>6805.4847645999998</v>
      </c>
      <c r="K15" s="29">
        <f t="shared" si="2"/>
        <v>5767.3599699999995</v>
      </c>
      <c r="L15" s="27">
        <f t="shared" si="2"/>
        <v>623.25599999999997</v>
      </c>
      <c r="M15" s="28">
        <f t="shared" si="2"/>
        <v>900.01899999999989</v>
      </c>
      <c r="N15" s="29">
        <f t="shared" si="2"/>
        <v>0</v>
      </c>
      <c r="O15" s="27">
        <f t="shared" si="2"/>
        <v>461.47796359999995</v>
      </c>
      <c r="P15" s="28">
        <f t="shared" si="2"/>
        <v>1824.4746527999998</v>
      </c>
      <c r="Q15" s="29">
        <f t="shared" si="2"/>
        <v>0</v>
      </c>
      <c r="R15" s="27">
        <f t="shared" si="2"/>
        <v>391.08301999999998</v>
      </c>
      <c r="S15" s="28">
        <f t="shared" si="2"/>
        <v>1546.1649599999998</v>
      </c>
      <c r="T15" s="30">
        <f t="shared" si="2"/>
        <v>0</v>
      </c>
    </row>
    <row r="16" spans="1:20" x14ac:dyDescent="0.2">
      <c r="R16" s="31"/>
    </row>
    <row r="17" spans="4:18" x14ac:dyDescent="0.2">
      <c r="R17" s="31"/>
    </row>
    <row r="21" spans="4:18" x14ac:dyDescent="0.2">
      <c r="D21" s="2" t="s">
        <v>41</v>
      </c>
      <c r="E21" s="183" t="str">
        <f>[4]Титульный!$F$36</f>
        <v>Токарев Сергей Петрович</v>
      </c>
      <c r="F21" s="184"/>
      <c r="G21" s="184"/>
      <c r="H21" s="184"/>
      <c r="J21" s="150"/>
      <c r="K21" s="149"/>
    </row>
    <row r="22" spans="4:18" x14ac:dyDescent="0.2">
      <c r="E22" s="136" t="s">
        <v>42</v>
      </c>
      <c r="F22" s="136"/>
      <c r="G22" s="136"/>
      <c r="H22" s="136"/>
      <c r="J22" s="170" t="s">
        <v>43</v>
      </c>
      <c r="K22" s="136"/>
    </row>
    <row r="23" spans="4:18" x14ac:dyDescent="0.2">
      <c r="G23" s="31"/>
      <c r="K23" s="31"/>
    </row>
    <row r="25" spans="4:18" x14ac:dyDescent="0.2">
      <c r="D25" s="38" t="s">
        <v>44</v>
      </c>
      <c r="E25" s="183" t="str">
        <f>[4]Титульный!$F$45</f>
        <v>начальник отдела сбыта</v>
      </c>
      <c r="F25" s="184"/>
      <c r="G25" s="39"/>
      <c r="H25" s="183" t="str">
        <f>[4]Титульный!$F$44</f>
        <v>Панина Елена Петровна</v>
      </c>
      <c r="I25" s="184"/>
      <c r="J25" s="184"/>
      <c r="K25" s="39"/>
      <c r="L25" s="33"/>
      <c r="M25" s="33"/>
    </row>
    <row r="26" spans="4:18" x14ac:dyDescent="0.2">
      <c r="D26" s="38" t="s">
        <v>45</v>
      </c>
      <c r="E26" s="151" t="s">
        <v>46</v>
      </c>
      <c r="F26" s="151"/>
      <c r="G26" s="31"/>
      <c r="H26" s="151" t="s">
        <v>42</v>
      </c>
      <c r="I26" s="151"/>
      <c r="J26" s="151"/>
      <c r="K26" s="31"/>
      <c r="L26" s="151" t="s">
        <v>43</v>
      </c>
      <c r="M26" s="151"/>
    </row>
    <row r="27" spans="4:18" x14ac:dyDescent="0.2">
      <c r="D27" s="38" t="s">
        <v>47</v>
      </c>
    </row>
    <row r="28" spans="4:18" x14ac:dyDescent="0.2">
      <c r="E28" s="183" t="str">
        <f>[4]Титульный!$F$46</f>
        <v>(42355)23503</v>
      </c>
      <c r="F28" s="184"/>
      <c r="G28" s="184"/>
      <c r="I28" s="35" t="s">
        <v>48</v>
      </c>
      <c r="J28" s="38"/>
    </row>
    <row r="29" spans="4:18" x14ac:dyDescent="0.2">
      <c r="E29" s="185" t="s">
        <v>49</v>
      </c>
      <c r="F29" s="185"/>
      <c r="G29" s="185"/>
      <c r="I29" s="37" t="s">
        <v>50</v>
      </c>
      <c r="J29" s="37"/>
    </row>
    <row r="34" spans="5:17" ht="12.75" customHeight="1" x14ac:dyDescent="0.2">
      <c r="E34" s="152" t="s">
        <v>51</v>
      </c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4"/>
    </row>
    <row r="35" spans="5:17" x14ac:dyDescent="0.2">
      <c r="E35" s="155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7"/>
    </row>
    <row r="36" spans="5:17" ht="13.5" thickBot="1" x14ac:dyDescent="0.25">
      <c r="E36" s="158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60"/>
    </row>
    <row r="38" spans="5:17" x14ac:dyDescent="0.2">
      <c r="E38" s="161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3"/>
    </row>
    <row r="39" spans="5:17" x14ac:dyDescent="0.2">
      <c r="E39" s="164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6"/>
    </row>
    <row r="40" spans="5:17" x14ac:dyDescent="0.2">
      <c r="E40" s="164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6"/>
    </row>
    <row r="41" spans="5:17" x14ac:dyDescent="0.2">
      <c r="E41" s="164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6"/>
    </row>
    <row r="42" spans="5:17" x14ac:dyDescent="0.2">
      <c r="E42" s="164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6"/>
    </row>
    <row r="43" spans="5:17" x14ac:dyDescent="0.2">
      <c r="E43" s="164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6"/>
    </row>
    <row r="44" spans="5:17" x14ac:dyDescent="0.2">
      <c r="E44" s="164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6"/>
    </row>
    <row r="45" spans="5:17" x14ac:dyDescent="0.2">
      <c r="E45" s="164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6"/>
    </row>
    <row r="46" spans="5:17" x14ac:dyDescent="0.2">
      <c r="E46" s="164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6"/>
    </row>
    <row r="47" spans="5:17" x14ac:dyDescent="0.2">
      <c r="E47" s="164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6"/>
    </row>
    <row r="48" spans="5:17" x14ac:dyDescent="0.2">
      <c r="E48" s="164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6"/>
    </row>
    <row r="49" spans="5:17" x14ac:dyDescent="0.2">
      <c r="E49" s="164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6"/>
    </row>
    <row r="50" spans="5:17" x14ac:dyDescent="0.2">
      <c r="E50" s="164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6"/>
    </row>
    <row r="51" spans="5:17" x14ac:dyDescent="0.2">
      <c r="E51" s="164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6"/>
    </row>
    <row r="52" spans="5:17" x14ac:dyDescent="0.2">
      <c r="E52" s="164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6"/>
    </row>
    <row r="53" spans="5:17" x14ac:dyDescent="0.2">
      <c r="E53" s="164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6"/>
    </row>
    <row r="54" spans="5:17" x14ac:dyDescent="0.2">
      <c r="E54" s="164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6"/>
    </row>
    <row r="55" spans="5:17" x14ac:dyDescent="0.2">
      <c r="E55" s="164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6"/>
    </row>
    <row r="56" spans="5:17" x14ac:dyDescent="0.2">
      <c r="E56" s="164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6"/>
    </row>
    <row r="57" spans="5:17" x14ac:dyDescent="0.2">
      <c r="E57" s="164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6"/>
    </row>
    <row r="58" spans="5:17" x14ac:dyDescent="0.2">
      <c r="E58" s="164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6"/>
    </row>
    <row r="59" spans="5:17" x14ac:dyDescent="0.2">
      <c r="E59" s="164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6"/>
    </row>
    <row r="60" spans="5:17" x14ac:dyDescent="0.2">
      <c r="E60" s="164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6"/>
    </row>
    <row r="61" spans="5:17" x14ac:dyDescent="0.2">
      <c r="E61" s="164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6"/>
    </row>
    <row r="62" spans="5:17" x14ac:dyDescent="0.2">
      <c r="E62" s="164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6"/>
    </row>
    <row r="63" spans="5:17" x14ac:dyDescent="0.2">
      <c r="E63" s="164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6"/>
    </row>
    <row r="64" spans="5:17" x14ac:dyDescent="0.2">
      <c r="E64" s="164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6"/>
    </row>
    <row r="65" spans="5:17" x14ac:dyDescent="0.2">
      <c r="E65" s="164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6"/>
    </row>
    <row r="66" spans="5:17" x14ac:dyDescent="0.2">
      <c r="E66" s="164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6"/>
    </row>
    <row r="67" spans="5:17" x14ac:dyDescent="0.2">
      <c r="E67" s="164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6"/>
    </row>
    <row r="68" spans="5:17" x14ac:dyDescent="0.2">
      <c r="E68" s="164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6"/>
    </row>
    <row r="69" spans="5:17" x14ac:dyDescent="0.2">
      <c r="E69" s="164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6"/>
    </row>
    <row r="70" spans="5:17" x14ac:dyDescent="0.2">
      <c r="E70" s="164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6"/>
    </row>
    <row r="71" spans="5:17" x14ac:dyDescent="0.2">
      <c r="E71" s="164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6"/>
    </row>
    <row r="72" spans="5:17" x14ac:dyDescent="0.2">
      <c r="E72" s="164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5"/>
      <c r="Q72" s="166"/>
    </row>
    <row r="73" spans="5:17" x14ac:dyDescent="0.2">
      <c r="E73" s="164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5"/>
      <c r="Q73" s="166"/>
    </row>
    <row r="74" spans="5:17" x14ac:dyDescent="0.2">
      <c r="E74" s="164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5"/>
      <c r="Q74" s="166"/>
    </row>
    <row r="75" spans="5:17" x14ac:dyDescent="0.2">
      <c r="E75" s="164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6"/>
    </row>
    <row r="76" spans="5:17" x14ac:dyDescent="0.2">
      <c r="E76" s="164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6"/>
    </row>
    <row r="77" spans="5:17" x14ac:dyDescent="0.2">
      <c r="E77" s="164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5"/>
      <c r="Q77" s="166"/>
    </row>
    <row r="78" spans="5:17" x14ac:dyDescent="0.2">
      <c r="E78" s="164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6"/>
    </row>
    <row r="79" spans="5:17" x14ac:dyDescent="0.2">
      <c r="E79" s="164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6"/>
    </row>
    <row r="80" spans="5:17" x14ac:dyDescent="0.2">
      <c r="E80" s="164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6"/>
    </row>
    <row r="81" spans="5:17" x14ac:dyDescent="0.2">
      <c r="E81" s="164"/>
      <c r="F81" s="165"/>
      <c r="G81" s="165"/>
      <c r="H81" s="165"/>
      <c r="I81" s="165"/>
      <c r="J81" s="165"/>
      <c r="K81" s="165"/>
      <c r="L81" s="165"/>
      <c r="M81" s="165"/>
      <c r="N81" s="165"/>
      <c r="O81" s="165"/>
      <c r="P81" s="165"/>
      <c r="Q81" s="166"/>
    </row>
    <row r="82" spans="5:17" x14ac:dyDescent="0.2">
      <c r="E82" s="164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5"/>
      <c r="Q82" s="166"/>
    </row>
    <row r="83" spans="5:17" ht="13.5" thickBot="1" x14ac:dyDescent="0.25">
      <c r="E83" s="167"/>
      <c r="F83" s="168"/>
      <c r="G83" s="168"/>
      <c r="H83" s="168"/>
      <c r="I83" s="168"/>
      <c r="J83" s="168"/>
      <c r="K83" s="168"/>
      <c r="L83" s="168"/>
      <c r="M83" s="168"/>
      <c r="N83" s="168"/>
      <c r="O83" s="168"/>
      <c r="P83" s="168"/>
      <c r="Q83" s="169"/>
    </row>
  </sheetData>
  <mergeCells count="27">
    <mergeCell ref="E28:G28"/>
    <mergeCell ref="E29:G29"/>
    <mergeCell ref="E34:Q36"/>
    <mergeCell ref="E38:Q83"/>
    <mergeCell ref="E25:F25"/>
    <mergeCell ref="H25:J25"/>
    <mergeCell ref="E26:F26"/>
    <mergeCell ref="H26:J26"/>
    <mergeCell ref="L26:M26"/>
    <mergeCell ref="R7:T7"/>
    <mergeCell ref="E21:H21"/>
    <mergeCell ref="J21:K21"/>
    <mergeCell ref="E22:H22"/>
    <mergeCell ref="J22:K22"/>
    <mergeCell ref="D4:Q4"/>
    <mergeCell ref="D6:I6"/>
    <mergeCell ref="L6:Q6"/>
    <mergeCell ref="D7:D8"/>
    <mergeCell ref="E7:E8"/>
    <mergeCell ref="F7:F8"/>
    <mergeCell ref="G7:G8"/>
    <mergeCell ref="H7:H8"/>
    <mergeCell ref="I7:I8"/>
    <mergeCell ref="J7:J8"/>
    <mergeCell ref="K7:K8"/>
    <mergeCell ref="L7:N7"/>
    <mergeCell ref="O7:Q7"/>
  </mergeCells>
  <dataValidations count="1">
    <dataValidation type="decimal" operator="notEqual" allowBlank="1" showInputMessage="1" showErrorMessage="1" sqref="F10:T15 JB10:JP15 SX10:TL15 ACT10:ADH15 AMP10:AND15 AWL10:AWZ15 BGH10:BGV15 BQD10:BQR15 BZZ10:CAN15 CJV10:CKJ15 CTR10:CUF15 DDN10:DEB15 DNJ10:DNX15 DXF10:DXT15 EHB10:EHP15 EQX10:ERL15 FAT10:FBH15 FKP10:FLD15 FUL10:FUZ15 GEH10:GEV15 GOD10:GOR15 GXZ10:GYN15 HHV10:HIJ15 HRR10:HSF15 IBN10:ICB15 ILJ10:ILX15 IVF10:IVT15 JFB10:JFP15 JOX10:JPL15 JYT10:JZH15 KIP10:KJD15 KSL10:KSZ15 LCH10:LCV15 LMD10:LMR15 LVZ10:LWN15 MFV10:MGJ15 MPR10:MQF15 MZN10:NAB15 NJJ10:NJX15 NTF10:NTT15 ODB10:ODP15 OMX10:ONL15 OWT10:OXH15 PGP10:PHD15 PQL10:PQZ15 QAH10:QAV15 QKD10:QKR15 QTZ10:QUN15 RDV10:REJ15 RNR10:ROF15 RXN10:RYB15 SHJ10:SHX15 SRF10:SRT15 TBB10:TBP15 TKX10:TLL15 TUT10:TVH15 UEP10:UFD15 UOL10:UOZ15 UYH10:UYV15 VID10:VIR15 VRZ10:VSN15 WBV10:WCJ15 WLR10:WMF15 WVN10:WWB15 F65546:T65551 JB65546:JP65551 SX65546:TL65551 ACT65546:ADH65551 AMP65546:AND65551 AWL65546:AWZ65551 BGH65546:BGV65551 BQD65546:BQR65551 BZZ65546:CAN65551 CJV65546:CKJ65551 CTR65546:CUF65551 DDN65546:DEB65551 DNJ65546:DNX65551 DXF65546:DXT65551 EHB65546:EHP65551 EQX65546:ERL65551 FAT65546:FBH65551 FKP65546:FLD65551 FUL65546:FUZ65551 GEH65546:GEV65551 GOD65546:GOR65551 GXZ65546:GYN65551 HHV65546:HIJ65551 HRR65546:HSF65551 IBN65546:ICB65551 ILJ65546:ILX65551 IVF65546:IVT65551 JFB65546:JFP65551 JOX65546:JPL65551 JYT65546:JZH65551 KIP65546:KJD65551 KSL65546:KSZ65551 LCH65546:LCV65551 LMD65546:LMR65551 LVZ65546:LWN65551 MFV65546:MGJ65551 MPR65546:MQF65551 MZN65546:NAB65551 NJJ65546:NJX65551 NTF65546:NTT65551 ODB65546:ODP65551 OMX65546:ONL65551 OWT65546:OXH65551 PGP65546:PHD65551 PQL65546:PQZ65551 QAH65546:QAV65551 QKD65546:QKR65551 QTZ65546:QUN65551 RDV65546:REJ65551 RNR65546:ROF65551 RXN65546:RYB65551 SHJ65546:SHX65551 SRF65546:SRT65551 TBB65546:TBP65551 TKX65546:TLL65551 TUT65546:TVH65551 UEP65546:UFD65551 UOL65546:UOZ65551 UYH65546:UYV65551 VID65546:VIR65551 VRZ65546:VSN65551 WBV65546:WCJ65551 WLR65546:WMF65551 WVN65546:WWB65551 F131082:T131087 JB131082:JP131087 SX131082:TL131087 ACT131082:ADH131087 AMP131082:AND131087 AWL131082:AWZ131087 BGH131082:BGV131087 BQD131082:BQR131087 BZZ131082:CAN131087 CJV131082:CKJ131087 CTR131082:CUF131087 DDN131082:DEB131087 DNJ131082:DNX131087 DXF131082:DXT131087 EHB131082:EHP131087 EQX131082:ERL131087 FAT131082:FBH131087 FKP131082:FLD131087 FUL131082:FUZ131087 GEH131082:GEV131087 GOD131082:GOR131087 GXZ131082:GYN131087 HHV131082:HIJ131087 HRR131082:HSF131087 IBN131082:ICB131087 ILJ131082:ILX131087 IVF131082:IVT131087 JFB131082:JFP131087 JOX131082:JPL131087 JYT131082:JZH131087 KIP131082:KJD131087 KSL131082:KSZ131087 LCH131082:LCV131087 LMD131082:LMR131087 LVZ131082:LWN131087 MFV131082:MGJ131087 MPR131082:MQF131087 MZN131082:NAB131087 NJJ131082:NJX131087 NTF131082:NTT131087 ODB131082:ODP131087 OMX131082:ONL131087 OWT131082:OXH131087 PGP131082:PHD131087 PQL131082:PQZ131087 QAH131082:QAV131087 QKD131082:QKR131087 QTZ131082:QUN131087 RDV131082:REJ131087 RNR131082:ROF131087 RXN131082:RYB131087 SHJ131082:SHX131087 SRF131082:SRT131087 TBB131082:TBP131087 TKX131082:TLL131087 TUT131082:TVH131087 UEP131082:UFD131087 UOL131082:UOZ131087 UYH131082:UYV131087 VID131082:VIR131087 VRZ131082:VSN131087 WBV131082:WCJ131087 WLR131082:WMF131087 WVN131082:WWB131087 F196618:T196623 JB196618:JP196623 SX196618:TL196623 ACT196618:ADH196623 AMP196618:AND196623 AWL196618:AWZ196623 BGH196618:BGV196623 BQD196618:BQR196623 BZZ196618:CAN196623 CJV196618:CKJ196623 CTR196618:CUF196623 DDN196618:DEB196623 DNJ196618:DNX196623 DXF196618:DXT196623 EHB196618:EHP196623 EQX196618:ERL196623 FAT196618:FBH196623 FKP196618:FLD196623 FUL196618:FUZ196623 GEH196618:GEV196623 GOD196618:GOR196623 GXZ196618:GYN196623 HHV196618:HIJ196623 HRR196618:HSF196623 IBN196618:ICB196623 ILJ196618:ILX196623 IVF196618:IVT196623 JFB196618:JFP196623 JOX196618:JPL196623 JYT196618:JZH196623 KIP196618:KJD196623 KSL196618:KSZ196623 LCH196618:LCV196623 LMD196618:LMR196623 LVZ196618:LWN196623 MFV196618:MGJ196623 MPR196618:MQF196623 MZN196618:NAB196623 NJJ196618:NJX196623 NTF196618:NTT196623 ODB196618:ODP196623 OMX196618:ONL196623 OWT196618:OXH196623 PGP196618:PHD196623 PQL196618:PQZ196623 QAH196618:QAV196623 QKD196618:QKR196623 QTZ196618:QUN196623 RDV196618:REJ196623 RNR196618:ROF196623 RXN196618:RYB196623 SHJ196618:SHX196623 SRF196618:SRT196623 TBB196618:TBP196623 TKX196618:TLL196623 TUT196618:TVH196623 UEP196618:UFD196623 UOL196618:UOZ196623 UYH196618:UYV196623 VID196618:VIR196623 VRZ196618:VSN196623 WBV196618:WCJ196623 WLR196618:WMF196623 WVN196618:WWB196623 F262154:T262159 JB262154:JP262159 SX262154:TL262159 ACT262154:ADH262159 AMP262154:AND262159 AWL262154:AWZ262159 BGH262154:BGV262159 BQD262154:BQR262159 BZZ262154:CAN262159 CJV262154:CKJ262159 CTR262154:CUF262159 DDN262154:DEB262159 DNJ262154:DNX262159 DXF262154:DXT262159 EHB262154:EHP262159 EQX262154:ERL262159 FAT262154:FBH262159 FKP262154:FLD262159 FUL262154:FUZ262159 GEH262154:GEV262159 GOD262154:GOR262159 GXZ262154:GYN262159 HHV262154:HIJ262159 HRR262154:HSF262159 IBN262154:ICB262159 ILJ262154:ILX262159 IVF262154:IVT262159 JFB262154:JFP262159 JOX262154:JPL262159 JYT262154:JZH262159 KIP262154:KJD262159 KSL262154:KSZ262159 LCH262154:LCV262159 LMD262154:LMR262159 LVZ262154:LWN262159 MFV262154:MGJ262159 MPR262154:MQF262159 MZN262154:NAB262159 NJJ262154:NJX262159 NTF262154:NTT262159 ODB262154:ODP262159 OMX262154:ONL262159 OWT262154:OXH262159 PGP262154:PHD262159 PQL262154:PQZ262159 QAH262154:QAV262159 QKD262154:QKR262159 QTZ262154:QUN262159 RDV262154:REJ262159 RNR262154:ROF262159 RXN262154:RYB262159 SHJ262154:SHX262159 SRF262154:SRT262159 TBB262154:TBP262159 TKX262154:TLL262159 TUT262154:TVH262159 UEP262154:UFD262159 UOL262154:UOZ262159 UYH262154:UYV262159 VID262154:VIR262159 VRZ262154:VSN262159 WBV262154:WCJ262159 WLR262154:WMF262159 WVN262154:WWB262159 F327690:T327695 JB327690:JP327695 SX327690:TL327695 ACT327690:ADH327695 AMP327690:AND327695 AWL327690:AWZ327695 BGH327690:BGV327695 BQD327690:BQR327695 BZZ327690:CAN327695 CJV327690:CKJ327695 CTR327690:CUF327695 DDN327690:DEB327695 DNJ327690:DNX327695 DXF327690:DXT327695 EHB327690:EHP327695 EQX327690:ERL327695 FAT327690:FBH327695 FKP327690:FLD327695 FUL327690:FUZ327695 GEH327690:GEV327695 GOD327690:GOR327695 GXZ327690:GYN327695 HHV327690:HIJ327695 HRR327690:HSF327695 IBN327690:ICB327695 ILJ327690:ILX327695 IVF327690:IVT327695 JFB327690:JFP327695 JOX327690:JPL327695 JYT327690:JZH327695 KIP327690:KJD327695 KSL327690:KSZ327695 LCH327690:LCV327695 LMD327690:LMR327695 LVZ327690:LWN327695 MFV327690:MGJ327695 MPR327690:MQF327695 MZN327690:NAB327695 NJJ327690:NJX327695 NTF327690:NTT327695 ODB327690:ODP327695 OMX327690:ONL327695 OWT327690:OXH327695 PGP327690:PHD327695 PQL327690:PQZ327695 QAH327690:QAV327695 QKD327690:QKR327695 QTZ327690:QUN327695 RDV327690:REJ327695 RNR327690:ROF327695 RXN327690:RYB327695 SHJ327690:SHX327695 SRF327690:SRT327695 TBB327690:TBP327695 TKX327690:TLL327695 TUT327690:TVH327695 UEP327690:UFD327695 UOL327690:UOZ327695 UYH327690:UYV327695 VID327690:VIR327695 VRZ327690:VSN327695 WBV327690:WCJ327695 WLR327690:WMF327695 WVN327690:WWB327695 F393226:T393231 JB393226:JP393231 SX393226:TL393231 ACT393226:ADH393231 AMP393226:AND393231 AWL393226:AWZ393231 BGH393226:BGV393231 BQD393226:BQR393231 BZZ393226:CAN393231 CJV393226:CKJ393231 CTR393226:CUF393231 DDN393226:DEB393231 DNJ393226:DNX393231 DXF393226:DXT393231 EHB393226:EHP393231 EQX393226:ERL393231 FAT393226:FBH393231 FKP393226:FLD393231 FUL393226:FUZ393231 GEH393226:GEV393231 GOD393226:GOR393231 GXZ393226:GYN393231 HHV393226:HIJ393231 HRR393226:HSF393231 IBN393226:ICB393231 ILJ393226:ILX393231 IVF393226:IVT393231 JFB393226:JFP393231 JOX393226:JPL393231 JYT393226:JZH393231 KIP393226:KJD393231 KSL393226:KSZ393231 LCH393226:LCV393231 LMD393226:LMR393231 LVZ393226:LWN393231 MFV393226:MGJ393231 MPR393226:MQF393231 MZN393226:NAB393231 NJJ393226:NJX393231 NTF393226:NTT393231 ODB393226:ODP393231 OMX393226:ONL393231 OWT393226:OXH393231 PGP393226:PHD393231 PQL393226:PQZ393231 QAH393226:QAV393231 QKD393226:QKR393231 QTZ393226:QUN393231 RDV393226:REJ393231 RNR393226:ROF393231 RXN393226:RYB393231 SHJ393226:SHX393231 SRF393226:SRT393231 TBB393226:TBP393231 TKX393226:TLL393231 TUT393226:TVH393231 UEP393226:UFD393231 UOL393226:UOZ393231 UYH393226:UYV393231 VID393226:VIR393231 VRZ393226:VSN393231 WBV393226:WCJ393231 WLR393226:WMF393231 WVN393226:WWB393231 F458762:T458767 JB458762:JP458767 SX458762:TL458767 ACT458762:ADH458767 AMP458762:AND458767 AWL458762:AWZ458767 BGH458762:BGV458767 BQD458762:BQR458767 BZZ458762:CAN458767 CJV458762:CKJ458767 CTR458762:CUF458767 DDN458762:DEB458767 DNJ458762:DNX458767 DXF458762:DXT458767 EHB458762:EHP458767 EQX458762:ERL458767 FAT458762:FBH458767 FKP458762:FLD458767 FUL458762:FUZ458767 GEH458762:GEV458767 GOD458762:GOR458767 GXZ458762:GYN458767 HHV458762:HIJ458767 HRR458762:HSF458767 IBN458762:ICB458767 ILJ458762:ILX458767 IVF458762:IVT458767 JFB458762:JFP458767 JOX458762:JPL458767 JYT458762:JZH458767 KIP458762:KJD458767 KSL458762:KSZ458767 LCH458762:LCV458767 LMD458762:LMR458767 LVZ458762:LWN458767 MFV458762:MGJ458767 MPR458762:MQF458767 MZN458762:NAB458767 NJJ458762:NJX458767 NTF458762:NTT458767 ODB458762:ODP458767 OMX458762:ONL458767 OWT458762:OXH458767 PGP458762:PHD458767 PQL458762:PQZ458767 QAH458762:QAV458767 QKD458762:QKR458767 QTZ458762:QUN458767 RDV458762:REJ458767 RNR458762:ROF458767 RXN458762:RYB458767 SHJ458762:SHX458767 SRF458762:SRT458767 TBB458762:TBP458767 TKX458762:TLL458767 TUT458762:TVH458767 UEP458762:UFD458767 UOL458762:UOZ458767 UYH458762:UYV458767 VID458762:VIR458767 VRZ458762:VSN458767 WBV458762:WCJ458767 WLR458762:WMF458767 WVN458762:WWB458767 F524298:T524303 JB524298:JP524303 SX524298:TL524303 ACT524298:ADH524303 AMP524298:AND524303 AWL524298:AWZ524303 BGH524298:BGV524303 BQD524298:BQR524303 BZZ524298:CAN524303 CJV524298:CKJ524303 CTR524298:CUF524303 DDN524298:DEB524303 DNJ524298:DNX524303 DXF524298:DXT524303 EHB524298:EHP524303 EQX524298:ERL524303 FAT524298:FBH524303 FKP524298:FLD524303 FUL524298:FUZ524303 GEH524298:GEV524303 GOD524298:GOR524303 GXZ524298:GYN524303 HHV524298:HIJ524303 HRR524298:HSF524303 IBN524298:ICB524303 ILJ524298:ILX524303 IVF524298:IVT524303 JFB524298:JFP524303 JOX524298:JPL524303 JYT524298:JZH524303 KIP524298:KJD524303 KSL524298:KSZ524303 LCH524298:LCV524303 LMD524298:LMR524303 LVZ524298:LWN524303 MFV524298:MGJ524303 MPR524298:MQF524303 MZN524298:NAB524303 NJJ524298:NJX524303 NTF524298:NTT524303 ODB524298:ODP524303 OMX524298:ONL524303 OWT524298:OXH524303 PGP524298:PHD524303 PQL524298:PQZ524303 QAH524298:QAV524303 QKD524298:QKR524303 QTZ524298:QUN524303 RDV524298:REJ524303 RNR524298:ROF524303 RXN524298:RYB524303 SHJ524298:SHX524303 SRF524298:SRT524303 TBB524298:TBP524303 TKX524298:TLL524303 TUT524298:TVH524303 UEP524298:UFD524303 UOL524298:UOZ524303 UYH524298:UYV524303 VID524298:VIR524303 VRZ524298:VSN524303 WBV524298:WCJ524303 WLR524298:WMF524303 WVN524298:WWB524303 F589834:T589839 JB589834:JP589839 SX589834:TL589839 ACT589834:ADH589839 AMP589834:AND589839 AWL589834:AWZ589839 BGH589834:BGV589839 BQD589834:BQR589839 BZZ589834:CAN589839 CJV589834:CKJ589839 CTR589834:CUF589839 DDN589834:DEB589839 DNJ589834:DNX589839 DXF589834:DXT589839 EHB589834:EHP589839 EQX589834:ERL589839 FAT589834:FBH589839 FKP589834:FLD589839 FUL589834:FUZ589839 GEH589834:GEV589839 GOD589834:GOR589839 GXZ589834:GYN589839 HHV589834:HIJ589839 HRR589834:HSF589839 IBN589834:ICB589839 ILJ589834:ILX589839 IVF589834:IVT589839 JFB589834:JFP589839 JOX589834:JPL589839 JYT589834:JZH589839 KIP589834:KJD589839 KSL589834:KSZ589839 LCH589834:LCV589839 LMD589834:LMR589839 LVZ589834:LWN589839 MFV589834:MGJ589839 MPR589834:MQF589839 MZN589834:NAB589839 NJJ589834:NJX589839 NTF589834:NTT589839 ODB589834:ODP589839 OMX589834:ONL589839 OWT589834:OXH589839 PGP589834:PHD589839 PQL589834:PQZ589839 QAH589834:QAV589839 QKD589834:QKR589839 QTZ589834:QUN589839 RDV589834:REJ589839 RNR589834:ROF589839 RXN589834:RYB589839 SHJ589834:SHX589839 SRF589834:SRT589839 TBB589834:TBP589839 TKX589834:TLL589839 TUT589834:TVH589839 UEP589834:UFD589839 UOL589834:UOZ589839 UYH589834:UYV589839 VID589834:VIR589839 VRZ589834:VSN589839 WBV589834:WCJ589839 WLR589834:WMF589839 WVN589834:WWB589839 F655370:T655375 JB655370:JP655375 SX655370:TL655375 ACT655370:ADH655375 AMP655370:AND655375 AWL655370:AWZ655375 BGH655370:BGV655375 BQD655370:BQR655375 BZZ655370:CAN655375 CJV655370:CKJ655375 CTR655370:CUF655375 DDN655370:DEB655375 DNJ655370:DNX655375 DXF655370:DXT655375 EHB655370:EHP655375 EQX655370:ERL655375 FAT655370:FBH655375 FKP655370:FLD655375 FUL655370:FUZ655375 GEH655370:GEV655375 GOD655370:GOR655375 GXZ655370:GYN655375 HHV655370:HIJ655375 HRR655370:HSF655375 IBN655370:ICB655375 ILJ655370:ILX655375 IVF655370:IVT655375 JFB655370:JFP655375 JOX655370:JPL655375 JYT655370:JZH655375 KIP655370:KJD655375 KSL655370:KSZ655375 LCH655370:LCV655375 LMD655370:LMR655375 LVZ655370:LWN655375 MFV655370:MGJ655375 MPR655370:MQF655375 MZN655370:NAB655375 NJJ655370:NJX655375 NTF655370:NTT655375 ODB655370:ODP655375 OMX655370:ONL655375 OWT655370:OXH655375 PGP655370:PHD655375 PQL655370:PQZ655375 QAH655370:QAV655375 QKD655370:QKR655375 QTZ655370:QUN655375 RDV655370:REJ655375 RNR655370:ROF655375 RXN655370:RYB655375 SHJ655370:SHX655375 SRF655370:SRT655375 TBB655370:TBP655375 TKX655370:TLL655375 TUT655370:TVH655375 UEP655370:UFD655375 UOL655370:UOZ655375 UYH655370:UYV655375 VID655370:VIR655375 VRZ655370:VSN655375 WBV655370:WCJ655375 WLR655370:WMF655375 WVN655370:WWB655375 F720906:T720911 JB720906:JP720911 SX720906:TL720911 ACT720906:ADH720911 AMP720906:AND720911 AWL720906:AWZ720911 BGH720906:BGV720911 BQD720906:BQR720911 BZZ720906:CAN720911 CJV720906:CKJ720911 CTR720906:CUF720911 DDN720906:DEB720911 DNJ720906:DNX720911 DXF720906:DXT720911 EHB720906:EHP720911 EQX720906:ERL720911 FAT720906:FBH720911 FKP720906:FLD720911 FUL720906:FUZ720911 GEH720906:GEV720911 GOD720906:GOR720911 GXZ720906:GYN720911 HHV720906:HIJ720911 HRR720906:HSF720911 IBN720906:ICB720911 ILJ720906:ILX720911 IVF720906:IVT720911 JFB720906:JFP720911 JOX720906:JPL720911 JYT720906:JZH720911 KIP720906:KJD720911 KSL720906:KSZ720911 LCH720906:LCV720911 LMD720906:LMR720911 LVZ720906:LWN720911 MFV720906:MGJ720911 MPR720906:MQF720911 MZN720906:NAB720911 NJJ720906:NJX720911 NTF720906:NTT720911 ODB720906:ODP720911 OMX720906:ONL720911 OWT720906:OXH720911 PGP720906:PHD720911 PQL720906:PQZ720911 QAH720906:QAV720911 QKD720906:QKR720911 QTZ720906:QUN720911 RDV720906:REJ720911 RNR720906:ROF720911 RXN720906:RYB720911 SHJ720906:SHX720911 SRF720906:SRT720911 TBB720906:TBP720911 TKX720906:TLL720911 TUT720906:TVH720911 UEP720906:UFD720911 UOL720906:UOZ720911 UYH720906:UYV720911 VID720906:VIR720911 VRZ720906:VSN720911 WBV720906:WCJ720911 WLR720906:WMF720911 WVN720906:WWB720911 F786442:T786447 JB786442:JP786447 SX786442:TL786447 ACT786442:ADH786447 AMP786442:AND786447 AWL786442:AWZ786447 BGH786442:BGV786447 BQD786442:BQR786447 BZZ786442:CAN786447 CJV786442:CKJ786447 CTR786442:CUF786447 DDN786442:DEB786447 DNJ786442:DNX786447 DXF786442:DXT786447 EHB786442:EHP786447 EQX786442:ERL786447 FAT786442:FBH786447 FKP786442:FLD786447 FUL786442:FUZ786447 GEH786442:GEV786447 GOD786442:GOR786447 GXZ786442:GYN786447 HHV786442:HIJ786447 HRR786442:HSF786447 IBN786442:ICB786447 ILJ786442:ILX786447 IVF786442:IVT786447 JFB786442:JFP786447 JOX786442:JPL786447 JYT786442:JZH786447 KIP786442:KJD786447 KSL786442:KSZ786447 LCH786442:LCV786447 LMD786442:LMR786447 LVZ786442:LWN786447 MFV786442:MGJ786447 MPR786442:MQF786447 MZN786442:NAB786447 NJJ786442:NJX786447 NTF786442:NTT786447 ODB786442:ODP786447 OMX786442:ONL786447 OWT786442:OXH786447 PGP786442:PHD786447 PQL786442:PQZ786447 QAH786442:QAV786447 QKD786442:QKR786447 QTZ786442:QUN786447 RDV786442:REJ786447 RNR786442:ROF786447 RXN786442:RYB786447 SHJ786442:SHX786447 SRF786442:SRT786447 TBB786442:TBP786447 TKX786442:TLL786447 TUT786442:TVH786447 UEP786442:UFD786447 UOL786442:UOZ786447 UYH786442:UYV786447 VID786442:VIR786447 VRZ786442:VSN786447 WBV786442:WCJ786447 WLR786442:WMF786447 WVN786442:WWB786447 F851978:T851983 JB851978:JP851983 SX851978:TL851983 ACT851978:ADH851983 AMP851978:AND851983 AWL851978:AWZ851983 BGH851978:BGV851983 BQD851978:BQR851983 BZZ851978:CAN851983 CJV851978:CKJ851983 CTR851978:CUF851983 DDN851978:DEB851983 DNJ851978:DNX851983 DXF851978:DXT851983 EHB851978:EHP851983 EQX851978:ERL851983 FAT851978:FBH851983 FKP851978:FLD851983 FUL851978:FUZ851983 GEH851978:GEV851983 GOD851978:GOR851983 GXZ851978:GYN851983 HHV851978:HIJ851983 HRR851978:HSF851983 IBN851978:ICB851983 ILJ851978:ILX851983 IVF851978:IVT851983 JFB851978:JFP851983 JOX851978:JPL851983 JYT851978:JZH851983 KIP851978:KJD851983 KSL851978:KSZ851983 LCH851978:LCV851983 LMD851978:LMR851983 LVZ851978:LWN851983 MFV851978:MGJ851983 MPR851978:MQF851983 MZN851978:NAB851983 NJJ851978:NJX851983 NTF851978:NTT851983 ODB851978:ODP851983 OMX851978:ONL851983 OWT851978:OXH851983 PGP851978:PHD851983 PQL851978:PQZ851983 QAH851978:QAV851983 QKD851978:QKR851983 QTZ851978:QUN851983 RDV851978:REJ851983 RNR851978:ROF851983 RXN851978:RYB851983 SHJ851978:SHX851983 SRF851978:SRT851983 TBB851978:TBP851983 TKX851978:TLL851983 TUT851978:TVH851983 UEP851978:UFD851983 UOL851978:UOZ851983 UYH851978:UYV851983 VID851978:VIR851983 VRZ851978:VSN851983 WBV851978:WCJ851983 WLR851978:WMF851983 WVN851978:WWB851983 F917514:T917519 JB917514:JP917519 SX917514:TL917519 ACT917514:ADH917519 AMP917514:AND917519 AWL917514:AWZ917519 BGH917514:BGV917519 BQD917514:BQR917519 BZZ917514:CAN917519 CJV917514:CKJ917519 CTR917514:CUF917519 DDN917514:DEB917519 DNJ917514:DNX917519 DXF917514:DXT917519 EHB917514:EHP917519 EQX917514:ERL917519 FAT917514:FBH917519 FKP917514:FLD917519 FUL917514:FUZ917519 GEH917514:GEV917519 GOD917514:GOR917519 GXZ917514:GYN917519 HHV917514:HIJ917519 HRR917514:HSF917519 IBN917514:ICB917519 ILJ917514:ILX917519 IVF917514:IVT917519 JFB917514:JFP917519 JOX917514:JPL917519 JYT917514:JZH917519 KIP917514:KJD917519 KSL917514:KSZ917519 LCH917514:LCV917519 LMD917514:LMR917519 LVZ917514:LWN917519 MFV917514:MGJ917519 MPR917514:MQF917519 MZN917514:NAB917519 NJJ917514:NJX917519 NTF917514:NTT917519 ODB917514:ODP917519 OMX917514:ONL917519 OWT917514:OXH917519 PGP917514:PHD917519 PQL917514:PQZ917519 QAH917514:QAV917519 QKD917514:QKR917519 QTZ917514:QUN917519 RDV917514:REJ917519 RNR917514:ROF917519 RXN917514:RYB917519 SHJ917514:SHX917519 SRF917514:SRT917519 TBB917514:TBP917519 TKX917514:TLL917519 TUT917514:TVH917519 UEP917514:UFD917519 UOL917514:UOZ917519 UYH917514:UYV917519 VID917514:VIR917519 VRZ917514:VSN917519 WBV917514:WCJ917519 WLR917514:WMF917519 WVN917514:WWB917519 F983050:T983055 JB983050:JP983055 SX983050:TL983055 ACT983050:ADH983055 AMP983050:AND983055 AWL983050:AWZ983055 BGH983050:BGV983055 BQD983050:BQR983055 BZZ983050:CAN983055 CJV983050:CKJ983055 CTR983050:CUF983055 DDN983050:DEB983055 DNJ983050:DNX983055 DXF983050:DXT983055 EHB983050:EHP983055 EQX983050:ERL983055 FAT983050:FBH983055 FKP983050:FLD983055 FUL983050:FUZ983055 GEH983050:GEV983055 GOD983050:GOR983055 GXZ983050:GYN983055 HHV983050:HIJ983055 HRR983050:HSF983055 IBN983050:ICB983055 ILJ983050:ILX983055 IVF983050:IVT983055 JFB983050:JFP983055 JOX983050:JPL983055 JYT983050:JZH983055 KIP983050:KJD983055 KSL983050:KSZ983055 LCH983050:LCV983055 LMD983050:LMR983055 LVZ983050:LWN983055 MFV983050:MGJ983055 MPR983050:MQF983055 MZN983050:NAB983055 NJJ983050:NJX983055 NTF983050:NTT983055 ODB983050:ODP983055 OMX983050:ONL983055 OWT983050:OXH983055 PGP983050:PHD983055 PQL983050:PQZ983055 QAH983050:QAV983055 QKD983050:QKR983055 QTZ983050:QUN983055 RDV983050:REJ983055 RNR983050:ROF983055 RXN983050:RYB983055 SHJ983050:SHX983055 SRF983050:SRT983055 TBB983050:TBP983055 TKX983050:TLL983055 TUT983050:TVH983055 UEP983050:UFD983055 UOL983050:UOZ983055 UYH983050:UYV983055 VID983050:VIR983055 VRZ983050:VSN983055 WBV983050:WCJ983055 WLR983050:WMF983055 WVN983050:WWB983055">
      <formula1>1E+22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topLeftCell="C3" workbookViewId="0">
      <selection sqref="A1:XFD1048576"/>
    </sheetView>
  </sheetViews>
  <sheetFormatPr defaultRowHeight="12.75" x14ac:dyDescent="0.2"/>
  <cols>
    <col min="1" max="1" width="9.140625" style="5" hidden="1" customWidth="1"/>
    <col min="2" max="2" width="9.140625" style="2" hidden="1" customWidth="1"/>
    <col min="3" max="3" width="9.140625" style="2"/>
    <col min="4" max="4" width="35.7109375" style="2" customWidth="1"/>
    <col min="5" max="5" width="8.7109375" style="2" customWidth="1"/>
    <col min="6" max="11" width="20.7109375" style="2" customWidth="1"/>
    <col min="12" max="20" width="11.7109375" style="2" customWidth="1"/>
    <col min="21" max="256" width="9.140625" style="2"/>
    <col min="257" max="258" width="0" style="2" hidden="1" customWidth="1"/>
    <col min="259" max="259" width="9.140625" style="2"/>
    <col min="260" max="260" width="35.7109375" style="2" customWidth="1"/>
    <col min="261" max="261" width="8.7109375" style="2" customWidth="1"/>
    <col min="262" max="267" width="20.7109375" style="2" customWidth="1"/>
    <col min="268" max="276" width="11.7109375" style="2" customWidth="1"/>
    <col min="277" max="512" width="9.140625" style="2"/>
    <col min="513" max="514" width="0" style="2" hidden="1" customWidth="1"/>
    <col min="515" max="515" width="9.140625" style="2"/>
    <col min="516" max="516" width="35.7109375" style="2" customWidth="1"/>
    <col min="517" max="517" width="8.7109375" style="2" customWidth="1"/>
    <col min="518" max="523" width="20.7109375" style="2" customWidth="1"/>
    <col min="524" max="532" width="11.7109375" style="2" customWidth="1"/>
    <col min="533" max="768" width="9.140625" style="2"/>
    <col min="769" max="770" width="0" style="2" hidden="1" customWidth="1"/>
    <col min="771" max="771" width="9.140625" style="2"/>
    <col min="772" max="772" width="35.7109375" style="2" customWidth="1"/>
    <col min="773" max="773" width="8.7109375" style="2" customWidth="1"/>
    <col min="774" max="779" width="20.7109375" style="2" customWidth="1"/>
    <col min="780" max="788" width="11.7109375" style="2" customWidth="1"/>
    <col min="789" max="1024" width="9.140625" style="2"/>
    <col min="1025" max="1026" width="0" style="2" hidden="1" customWidth="1"/>
    <col min="1027" max="1027" width="9.140625" style="2"/>
    <col min="1028" max="1028" width="35.7109375" style="2" customWidth="1"/>
    <col min="1029" max="1029" width="8.7109375" style="2" customWidth="1"/>
    <col min="1030" max="1035" width="20.7109375" style="2" customWidth="1"/>
    <col min="1036" max="1044" width="11.7109375" style="2" customWidth="1"/>
    <col min="1045" max="1280" width="9.140625" style="2"/>
    <col min="1281" max="1282" width="0" style="2" hidden="1" customWidth="1"/>
    <col min="1283" max="1283" width="9.140625" style="2"/>
    <col min="1284" max="1284" width="35.7109375" style="2" customWidth="1"/>
    <col min="1285" max="1285" width="8.7109375" style="2" customWidth="1"/>
    <col min="1286" max="1291" width="20.7109375" style="2" customWidth="1"/>
    <col min="1292" max="1300" width="11.7109375" style="2" customWidth="1"/>
    <col min="1301" max="1536" width="9.140625" style="2"/>
    <col min="1537" max="1538" width="0" style="2" hidden="1" customWidth="1"/>
    <col min="1539" max="1539" width="9.140625" style="2"/>
    <col min="1540" max="1540" width="35.7109375" style="2" customWidth="1"/>
    <col min="1541" max="1541" width="8.7109375" style="2" customWidth="1"/>
    <col min="1542" max="1547" width="20.7109375" style="2" customWidth="1"/>
    <col min="1548" max="1556" width="11.7109375" style="2" customWidth="1"/>
    <col min="1557" max="1792" width="9.140625" style="2"/>
    <col min="1793" max="1794" width="0" style="2" hidden="1" customWidth="1"/>
    <col min="1795" max="1795" width="9.140625" style="2"/>
    <col min="1796" max="1796" width="35.7109375" style="2" customWidth="1"/>
    <col min="1797" max="1797" width="8.7109375" style="2" customWidth="1"/>
    <col min="1798" max="1803" width="20.7109375" style="2" customWidth="1"/>
    <col min="1804" max="1812" width="11.7109375" style="2" customWidth="1"/>
    <col min="1813" max="2048" width="9.140625" style="2"/>
    <col min="2049" max="2050" width="0" style="2" hidden="1" customWidth="1"/>
    <col min="2051" max="2051" width="9.140625" style="2"/>
    <col min="2052" max="2052" width="35.7109375" style="2" customWidth="1"/>
    <col min="2053" max="2053" width="8.7109375" style="2" customWidth="1"/>
    <col min="2054" max="2059" width="20.7109375" style="2" customWidth="1"/>
    <col min="2060" max="2068" width="11.7109375" style="2" customWidth="1"/>
    <col min="2069" max="2304" width="9.140625" style="2"/>
    <col min="2305" max="2306" width="0" style="2" hidden="1" customWidth="1"/>
    <col min="2307" max="2307" width="9.140625" style="2"/>
    <col min="2308" max="2308" width="35.7109375" style="2" customWidth="1"/>
    <col min="2309" max="2309" width="8.7109375" style="2" customWidth="1"/>
    <col min="2310" max="2315" width="20.7109375" style="2" customWidth="1"/>
    <col min="2316" max="2324" width="11.7109375" style="2" customWidth="1"/>
    <col min="2325" max="2560" width="9.140625" style="2"/>
    <col min="2561" max="2562" width="0" style="2" hidden="1" customWidth="1"/>
    <col min="2563" max="2563" width="9.140625" style="2"/>
    <col min="2564" max="2564" width="35.7109375" style="2" customWidth="1"/>
    <col min="2565" max="2565" width="8.7109375" style="2" customWidth="1"/>
    <col min="2566" max="2571" width="20.7109375" style="2" customWidth="1"/>
    <col min="2572" max="2580" width="11.7109375" style="2" customWidth="1"/>
    <col min="2581" max="2816" width="9.140625" style="2"/>
    <col min="2817" max="2818" width="0" style="2" hidden="1" customWidth="1"/>
    <col min="2819" max="2819" width="9.140625" style="2"/>
    <col min="2820" max="2820" width="35.7109375" style="2" customWidth="1"/>
    <col min="2821" max="2821" width="8.7109375" style="2" customWidth="1"/>
    <col min="2822" max="2827" width="20.7109375" style="2" customWidth="1"/>
    <col min="2828" max="2836" width="11.7109375" style="2" customWidth="1"/>
    <col min="2837" max="3072" width="9.140625" style="2"/>
    <col min="3073" max="3074" width="0" style="2" hidden="1" customWidth="1"/>
    <col min="3075" max="3075" width="9.140625" style="2"/>
    <col min="3076" max="3076" width="35.7109375" style="2" customWidth="1"/>
    <col min="3077" max="3077" width="8.7109375" style="2" customWidth="1"/>
    <col min="3078" max="3083" width="20.7109375" style="2" customWidth="1"/>
    <col min="3084" max="3092" width="11.7109375" style="2" customWidth="1"/>
    <col min="3093" max="3328" width="9.140625" style="2"/>
    <col min="3329" max="3330" width="0" style="2" hidden="1" customWidth="1"/>
    <col min="3331" max="3331" width="9.140625" style="2"/>
    <col min="3332" max="3332" width="35.7109375" style="2" customWidth="1"/>
    <col min="3333" max="3333" width="8.7109375" style="2" customWidth="1"/>
    <col min="3334" max="3339" width="20.7109375" style="2" customWidth="1"/>
    <col min="3340" max="3348" width="11.7109375" style="2" customWidth="1"/>
    <col min="3349" max="3584" width="9.140625" style="2"/>
    <col min="3585" max="3586" width="0" style="2" hidden="1" customWidth="1"/>
    <col min="3587" max="3587" width="9.140625" style="2"/>
    <col min="3588" max="3588" width="35.7109375" style="2" customWidth="1"/>
    <col min="3589" max="3589" width="8.7109375" style="2" customWidth="1"/>
    <col min="3590" max="3595" width="20.7109375" style="2" customWidth="1"/>
    <col min="3596" max="3604" width="11.7109375" style="2" customWidth="1"/>
    <col min="3605" max="3840" width="9.140625" style="2"/>
    <col min="3841" max="3842" width="0" style="2" hidden="1" customWidth="1"/>
    <col min="3843" max="3843" width="9.140625" style="2"/>
    <col min="3844" max="3844" width="35.7109375" style="2" customWidth="1"/>
    <col min="3845" max="3845" width="8.7109375" style="2" customWidth="1"/>
    <col min="3846" max="3851" width="20.7109375" style="2" customWidth="1"/>
    <col min="3852" max="3860" width="11.7109375" style="2" customWidth="1"/>
    <col min="3861" max="4096" width="9.140625" style="2"/>
    <col min="4097" max="4098" width="0" style="2" hidden="1" customWidth="1"/>
    <col min="4099" max="4099" width="9.140625" style="2"/>
    <col min="4100" max="4100" width="35.7109375" style="2" customWidth="1"/>
    <col min="4101" max="4101" width="8.7109375" style="2" customWidth="1"/>
    <col min="4102" max="4107" width="20.7109375" style="2" customWidth="1"/>
    <col min="4108" max="4116" width="11.7109375" style="2" customWidth="1"/>
    <col min="4117" max="4352" width="9.140625" style="2"/>
    <col min="4353" max="4354" width="0" style="2" hidden="1" customWidth="1"/>
    <col min="4355" max="4355" width="9.140625" style="2"/>
    <col min="4356" max="4356" width="35.7109375" style="2" customWidth="1"/>
    <col min="4357" max="4357" width="8.7109375" style="2" customWidth="1"/>
    <col min="4358" max="4363" width="20.7109375" style="2" customWidth="1"/>
    <col min="4364" max="4372" width="11.7109375" style="2" customWidth="1"/>
    <col min="4373" max="4608" width="9.140625" style="2"/>
    <col min="4609" max="4610" width="0" style="2" hidden="1" customWidth="1"/>
    <col min="4611" max="4611" width="9.140625" style="2"/>
    <col min="4612" max="4612" width="35.7109375" style="2" customWidth="1"/>
    <col min="4613" max="4613" width="8.7109375" style="2" customWidth="1"/>
    <col min="4614" max="4619" width="20.7109375" style="2" customWidth="1"/>
    <col min="4620" max="4628" width="11.7109375" style="2" customWidth="1"/>
    <col min="4629" max="4864" width="9.140625" style="2"/>
    <col min="4865" max="4866" width="0" style="2" hidden="1" customWidth="1"/>
    <col min="4867" max="4867" width="9.140625" style="2"/>
    <col min="4868" max="4868" width="35.7109375" style="2" customWidth="1"/>
    <col min="4869" max="4869" width="8.7109375" style="2" customWidth="1"/>
    <col min="4870" max="4875" width="20.7109375" style="2" customWidth="1"/>
    <col min="4876" max="4884" width="11.7109375" style="2" customWidth="1"/>
    <col min="4885" max="5120" width="9.140625" style="2"/>
    <col min="5121" max="5122" width="0" style="2" hidden="1" customWidth="1"/>
    <col min="5123" max="5123" width="9.140625" style="2"/>
    <col min="5124" max="5124" width="35.7109375" style="2" customWidth="1"/>
    <col min="5125" max="5125" width="8.7109375" style="2" customWidth="1"/>
    <col min="5126" max="5131" width="20.7109375" style="2" customWidth="1"/>
    <col min="5132" max="5140" width="11.7109375" style="2" customWidth="1"/>
    <col min="5141" max="5376" width="9.140625" style="2"/>
    <col min="5377" max="5378" width="0" style="2" hidden="1" customWidth="1"/>
    <col min="5379" max="5379" width="9.140625" style="2"/>
    <col min="5380" max="5380" width="35.7109375" style="2" customWidth="1"/>
    <col min="5381" max="5381" width="8.7109375" style="2" customWidth="1"/>
    <col min="5382" max="5387" width="20.7109375" style="2" customWidth="1"/>
    <col min="5388" max="5396" width="11.7109375" style="2" customWidth="1"/>
    <col min="5397" max="5632" width="9.140625" style="2"/>
    <col min="5633" max="5634" width="0" style="2" hidden="1" customWidth="1"/>
    <col min="5635" max="5635" width="9.140625" style="2"/>
    <col min="5636" max="5636" width="35.7109375" style="2" customWidth="1"/>
    <col min="5637" max="5637" width="8.7109375" style="2" customWidth="1"/>
    <col min="5638" max="5643" width="20.7109375" style="2" customWidth="1"/>
    <col min="5644" max="5652" width="11.7109375" style="2" customWidth="1"/>
    <col min="5653" max="5888" width="9.140625" style="2"/>
    <col min="5889" max="5890" width="0" style="2" hidden="1" customWidth="1"/>
    <col min="5891" max="5891" width="9.140625" style="2"/>
    <col min="5892" max="5892" width="35.7109375" style="2" customWidth="1"/>
    <col min="5893" max="5893" width="8.7109375" style="2" customWidth="1"/>
    <col min="5894" max="5899" width="20.7109375" style="2" customWidth="1"/>
    <col min="5900" max="5908" width="11.7109375" style="2" customWidth="1"/>
    <col min="5909" max="6144" width="9.140625" style="2"/>
    <col min="6145" max="6146" width="0" style="2" hidden="1" customWidth="1"/>
    <col min="6147" max="6147" width="9.140625" style="2"/>
    <col min="6148" max="6148" width="35.7109375" style="2" customWidth="1"/>
    <col min="6149" max="6149" width="8.7109375" style="2" customWidth="1"/>
    <col min="6150" max="6155" width="20.7109375" style="2" customWidth="1"/>
    <col min="6156" max="6164" width="11.7109375" style="2" customWidth="1"/>
    <col min="6165" max="6400" width="9.140625" style="2"/>
    <col min="6401" max="6402" width="0" style="2" hidden="1" customWidth="1"/>
    <col min="6403" max="6403" width="9.140625" style="2"/>
    <col min="6404" max="6404" width="35.7109375" style="2" customWidth="1"/>
    <col min="6405" max="6405" width="8.7109375" style="2" customWidth="1"/>
    <col min="6406" max="6411" width="20.7109375" style="2" customWidth="1"/>
    <col min="6412" max="6420" width="11.7109375" style="2" customWidth="1"/>
    <col min="6421" max="6656" width="9.140625" style="2"/>
    <col min="6657" max="6658" width="0" style="2" hidden="1" customWidth="1"/>
    <col min="6659" max="6659" width="9.140625" style="2"/>
    <col min="6660" max="6660" width="35.7109375" style="2" customWidth="1"/>
    <col min="6661" max="6661" width="8.7109375" style="2" customWidth="1"/>
    <col min="6662" max="6667" width="20.7109375" style="2" customWidth="1"/>
    <col min="6668" max="6676" width="11.7109375" style="2" customWidth="1"/>
    <col min="6677" max="6912" width="9.140625" style="2"/>
    <col min="6913" max="6914" width="0" style="2" hidden="1" customWidth="1"/>
    <col min="6915" max="6915" width="9.140625" style="2"/>
    <col min="6916" max="6916" width="35.7109375" style="2" customWidth="1"/>
    <col min="6917" max="6917" width="8.7109375" style="2" customWidth="1"/>
    <col min="6918" max="6923" width="20.7109375" style="2" customWidth="1"/>
    <col min="6924" max="6932" width="11.7109375" style="2" customWidth="1"/>
    <col min="6933" max="7168" width="9.140625" style="2"/>
    <col min="7169" max="7170" width="0" style="2" hidden="1" customWidth="1"/>
    <col min="7171" max="7171" width="9.140625" style="2"/>
    <col min="7172" max="7172" width="35.7109375" style="2" customWidth="1"/>
    <col min="7173" max="7173" width="8.7109375" style="2" customWidth="1"/>
    <col min="7174" max="7179" width="20.7109375" style="2" customWidth="1"/>
    <col min="7180" max="7188" width="11.7109375" style="2" customWidth="1"/>
    <col min="7189" max="7424" width="9.140625" style="2"/>
    <col min="7425" max="7426" width="0" style="2" hidden="1" customWidth="1"/>
    <col min="7427" max="7427" width="9.140625" style="2"/>
    <col min="7428" max="7428" width="35.7109375" style="2" customWidth="1"/>
    <col min="7429" max="7429" width="8.7109375" style="2" customWidth="1"/>
    <col min="7430" max="7435" width="20.7109375" style="2" customWidth="1"/>
    <col min="7436" max="7444" width="11.7109375" style="2" customWidth="1"/>
    <col min="7445" max="7680" width="9.140625" style="2"/>
    <col min="7681" max="7682" width="0" style="2" hidden="1" customWidth="1"/>
    <col min="7683" max="7683" width="9.140625" style="2"/>
    <col min="7684" max="7684" width="35.7109375" style="2" customWidth="1"/>
    <col min="7685" max="7685" width="8.7109375" style="2" customWidth="1"/>
    <col min="7686" max="7691" width="20.7109375" style="2" customWidth="1"/>
    <col min="7692" max="7700" width="11.7109375" style="2" customWidth="1"/>
    <col min="7701" max="7936" width="9.140625" style="2"/>
    <col min="7937" max="7938" width="0" style="2" hidden="1" customWidth="1"/>
    <col min="7939" max="7939" width="9.140625" style="2"/>
    <col min="7940" max="7940" width="35.7109375" style="2" customWidth="1"/>
    <col min="7941" max="7941" width="8.7109375" style="2" customWidth="1"/>
    <col min="7942" max="7947" width="20.7109375" style="2" customWidth="1"/>
    <col min="7948" max="7956" width="11.7109375" style="2" customWidth="1"/>
    <col min="7957" max="8192" width="9.140625" style="2"/>
    <col min="8193" max="8194" width="0" style="2" hidden="1" customWidth="1"/>
    <col min="8195" max="8195" width="9.140625" style="2"/>
    <col min="8196" max="8196" width="35.7109375" style="2" customWidth="1"/>
    <col min="8197" max="8197" width="8.7109375" style="2" customWidth="1"/>
    <col min="8198" max="8203" width="20.7109375" style="2" customWidth="1"/>
    <col min="8204" max="8212" width="11.7109375" style="2" customWidth="1"/>
    <col min="8213" max="8448" width="9.140625" style="2"/>
    <col min="8449" max="8450" width="0" style="2" hidden="1" customWidth="1"/>
    <col min="8451" max="8451" width="9.140625" style="2"/>
    <col min="8452" max="8452" width="35.7109375" style="2" customWidth="1"/>
    <col min="8453" max="8453" width="8.7109375" style="2" customWidth="1"/>
    <col min="8454" max="8459" width="20.7109375" style="2" customWidth="1"/>
    <col min="8460" max="8468" width="11.7109375" style="2" customWidth="1"/>
    <col min="8469" max="8704" width="9.140625" style="2"/>
    <col min="8705" max="8706" width="0" style="2" hidden="1" customWidth="1"/>
    <col min="8707" max="8707" width="9.140625" style="2"/>
    <col min="8708" max="8708" width="35.7109375" style="2" customWidth="1"/>
    <col min="8709" max="8709" width="8.7109375" style="2" customWidth="1"/>
    <col min="8710" max="8715" width="20.7109375" style="2" customWidth="1"/>
    <col min="8716" max="8724" width="11.7109375" style="2" customWidth="1"/>
    <col min="8725" max="8960" width="9.140625" style="2"/>
    <col min="8961" max="8962" width="0" style="2" hidden="1" customWidth="1"/>
    <col min="8963" max="8963" width="9.140625" style="2"/>
    <col min="8964" max="8964" width="35.7109375" style="2" customWidth="1"/>
    <col min="8965" max="8965" width="8.7109375" style="2" customWidth="1"/>
    <col min="8966" max="8971" width="20.7109375" style="2" customWidth="1"/>
    <col min="8972" max="8980" width="11.7109375" style="2" customWidth="1"/>
    <col min="8981" max="9216" width="9.140625" style="2"/>
    <col min="9217" max="9218" width="0" style="2" hidden="1" customWidth="1"/>
    <col min="9219" max="9219" width="9.140625" style="2"/>
    <col min="9220" max="9220" width="35.7109375" style="2" customWidth="1"/>
    <col min="9221" max="9221" width="8.7109375" style="2" customWidth="1"/>
    <col min="9222" max="9227" width="20.7109375" style="2" customWidth="1"/>
    <col min="9228" max="9236" width="11.7109375" style="2" customWidth="1"/>
    <col min="9237" max="9472" width="9.140625" style="2"/>
    <col min="9473" max="9474" width="0" style="2" hidden="1" customWidth="1"/>
    <col min="9475" max="9475" width="9.140625" style="2"/>
    <col min="9476" max="9476" width="35.7109375" style="2" customWidth="1"/>
    <col min="9477" max="9477" width="8.7109375" style="2" customWidth="1"/>
    <col min="9478" max="9483" width="20.7109375" style="2" customWidth="1"/>
    <col min="9484" max="9492" width="11.7109375" style="2" customWidth="1"/>
    <col min="9493" max="9728" width="9.140625" style="2"/>
    <col min="9729" max="9730" width="0" style="2" hidden="1" customWidth="1"/>
    <col min="9731" max="9731" width="9.140625" style="2"/>
    <col min="9732" max="9732" width="35.7109375" style="2" customWidth="1"/>
    <col min="9733" max="9733" width="8.7109375" style="2" customWidth="1"/>
    <col min="9734" max="9739" width="20.7109375" style="2" customWidth="1"/>
    <col min="9740" max="9748" width="11.7109375" style="2" customWidth="1"/>
    <col min="9749" max="9984" width="9.140625" style="2"/>
    <col min="9985" max="9986" width="0" style="2" hidden="1" customWidth="1"/>
    <col min="9987" max="9987" width="9.140625" style="2"/>
    <col min="9988" max="9988" width="35.7109375" style="2" customWidth="1"/>
    <col min="9989" max="9989" width="8.7109375" style="2" customWidth="1"/>
    <col min="9990" max="9995" width="20.7109375" style="2" customWidth="1"/>
    <col min="9996" max="10004" width="11.7109375" style="2" customWidth="1"/>
    <col min="10005" max="10240" width="9.140625" style="2"/>
    <col min="10241" max="10242" width="0" style="2" hidden="1" customWidth="1"/>
    <col min="10243" max="10243" width="9.140625" style="2"/>
    <col min="10244" max="10244" width="35.7109375" style="2" customWidth="1"/>
    <col min="10245" max="10245" width="8.7109375" style="2" customWidth="1"/>
    <col min="10246" max="10251" width="20.7109375" style="2" customWidth="1"/>
    <col min="10252" max="10260" width="11.7109375" style="2" customWidth="1"/>
    <col min="10261" max="10496" width="9.140625" style="2"/>
    <col min="10497" max="10498" width="0" style="2" hidden="1" customWidth="1"/>
    <col min="10499" max="10499" width="9.140625" style="2"/>
    <col min="10500" max="10500" width="35.7109375" style="2" customWidth="1"/>
    <col min="10501" max="10501" width="8.7109375" style="2" customWidth="1"/>
    <col min="10502" max="10507" width="20.7109375" style="2" customWidth="1"/>
    <col min="10508" max="10516" width="11.7109375" style="2" customWidth="1"/>
    <col min="10517" max="10752" width="9.140625" style="2"/>
    <col min="10753" max="10754" width="0" style="2" hidden="1" customWidth="1"/>
    <col min="10755" max="10755" width="9.140625" style="2"/>
    <col min="10756" max="10756" width="35.7109375" style="2" customWidth="1"/>
    <col min="10757" max="10757" width="8.7109375" style="2" customWidth="1"/>
    <col min="10758" max="10763" width="20.7109375" style="2" customWidth="1"/>
    <col min="10764" max="10772" width="11.7109375" style="2" customWidth="1"/>
    <col min="10773" max="11008" width="9.140625" style="2"/>
    <col min="11009" max="11010" width="0" style="2" hidden="1" customWidth="1"/>
    <col min="11011" max="11011" width="9.140625" style="2"/>
    <col min="11012" max="11012" width="35.7109375" style="2" customWidth="1"/>
    <col min="11013" max="11013" width="8.7109375" style="2" customWidth="1"/>
    <col min="11014" max="11019" width="20.7109375" style="2" customWidth="1"/>
    <col min="11020" max="11028" width="11.7109375" style="2" customWidth="1"/>
    <col min="11029" max="11264" width="9.140625" style="2"/>
    <col min="11265" max="11266" width="0" style="2" hidden="1" customWidth="1"/>
    <col min="11267" max="11267" width="9.140625" style="2"/>
    <col min="11268" max="11268" width="35.7109375" style="2" customWidth="1"/>
    <col min="11269" max="11269" width="8.7109375" style="2" customWidth="1"/>
    <col min="11270" max="11275" width="20.7109375" style="2" customWidth="1"/>
    <col min="11276" max="11284" width="11.7109375" style="2" customWidth="1"/>
    <col min="11285" max="11520" width="9.140625" style="2"/>
    <col min="11521" max="11522" width="0" style="2" hidden="1" customWidth="1"/>
    <col min="11523" max="11523" width="9.140625" style="2"/>
    <col min="11524" max="11524" width="35.7109375" style="2" customWidth="1"/>
    <col min="11525" max="11525" width="8.7109375" style="2" customWidth="1"/>
    <col min="11526" max="11531" width="20.7109375" style="2" customWidth="1"/>
    <col min="11532" max="11540" width="11.7109375" style="2" customWidth="1"/>
    <col min="11541" max="11776" width="9.140625" style="2"/>
    <col min="11777" max="11778" width="0" style="2" hidden="1" customWidth="1"/>
    <col min="11779" max="11779" width="9.140625" style="2"/>
    <col min="11780" max="11780" width="35.7109375" style="2" customWidth="1"/>
    <col min="11781" max="11781" width="8.7109375" style="2" customWidth="1"/>
    <col min="11782" max="11787" width="20.7109375" style="2" customWidth="1"/>
    <col min="11788" max="11796" width="11.7109375" style="2" customWidth="1"/>
    <col min="11797" max="12032" width="9.140625" style="2"/>
    <col min="12033" max="12034" width="0" style="2" hidden="1" customWidth="1"/>
    <col min="12035" max="12035" width="9.140625" style="2"/>
    <col min="12036" max="12036" width="35.7109375" style="2" customWidth="1"/>
    <col min="12037" max="12037" width="8.7109375" style="2" customWidth="1"/>
    <col min="12038" max="12043" width="20.7109375" style="2" customWidth="1"/>
    <col min="12044" max="12052" width="11.7109375" style="2" customWidth="1"/>
    <col min="12053" max="12288" width="9.140625" style="2"/>
    <col min="12289" max="12290" width="0" style="2" hidden="1" customWidth="1"/>
    <col min="12291" max="12291" width="9.140625" style="2"/>
    <col min="12292" max="12292" width="35.7109375" style="2" customWidth="1"/>
    <col min="12293" max="12293" width="8.7109375" style="2" customWidth="1"/>
    <col min="12294" max="12299" width="20.7109375" style="2" customWidth="1"/>
    <col min="12300" max="12308" width="11.7109375" style="2" customWidth="1"/>
    <col min="12309" max="12544" width="9.140625" style="2"/>
    <col min="12545" max="12546" width="0" style="2" hidden="1" customWidth="1"/>
    <col min="12547" max="12547" width="9.140625" style="2"/>
    <col min="12548" max="12548" width="35.7109375" style="2" customWidth="1"/>
    <col min="12549" max="12549" width="8.7109375" style="2" customWidth="1"/>
    <col min="12550" max="12555" width="20.7109375" style="2" customWidth="1"/>
    <col min="12556" max="12564" width="11.7109375" style="2" customWidth="1"/>
    <col min="12565" max="12800" width="9.140625" style="2"/>
    <col min="12801" max="12802" width="0" style="2" hidden="1" customWidth="1"/>
    <col min="12803" max="12803" width="9.140625" style="2"/>
    <col min="12804" max="12804" width="35.7109375" style="2" customWidth="1"/>
    <col min="12805" max="12805" width="8.7109375" style="2" customWidth="1"/>
    <col min="12806" max="12811" width="20.7109375" style="2" customWidth="1"/>
    <col min="12812" max="12820" width="11.7109375" style="2" customWidth="1"/>
    <col min="12821" max="13056" width="9.140625" style="2"/>
    <col min="13057" max="13058" width="0" style="2" hidden="1" customWidth="1"/>
    <col min="13059" max="13059" width="9.140625" style="2"/>
    <col min="13060" max="13060" width="35.7109375" style="2" customWidth="1"/>
    <col min="13061" max="13061" width="8.7109375" style="2" customWidth="1"/>
    <col min="13062" max="13067" width="20.7109375" style="2" customWidth="1"/>
    <col min="13068" max="13076" width="11.7109375" style="2" customWidth="1"/>
    <col min="13077" max="13312" width="9.140625" style="2"/>
    <col min="13313" max="13314" width="0" style="2" hidden="1" customWidth="1"/>
    <col min="13315" max="13315" width="9.140625" style="2"/>
    <col min="13316" max="13316" width="35.7109375" style="2" customWidth="1"/>
    <col min="13317" max="13317" width="8.7109375" style="2" customWidth="1"/>
    <col min="13318" max="13323" width="20.7109375" style="2" customWidth="1"/>
    <col min="13324" max="13332" width="11.7109375" style="2" customWidth="1"/>
    <col min="13333" max="13568" width="9.140625" style="2"/>
    <col min="13569" max="13570" width="0" style="2" hidden="1" customWidth="1"/>
    <col min="13571" max="13571" width="9.140625" style="2"/>
    <col min="13572" max="13572" width="35.7109375" style="2" customWidth="1"/>
    <col min="13573" max="13573" width="8.7109375" style="2" customWidth="1"/>
    <col min="13574" max="13579" width="20.7109375" style="2" customWidth="1"/>
    <col min="13580" max="13588" width="11.7109375" style="2" customWidth="1"/>
    <col min="13589" max="13824" width="9.140625" style="2"/>
    <col min="13825" max="13826" width="0" style="2" hidden="1" customWidth="1"/>
    <col min="13827" max="13827" width="9.140625" style="2"/>
    <col min="13828" max="13828" width="35.7109375" style="2" customWidth="1"/>
    <col min="13829" max="13829" width="8.7109375" style="2" customWidth="1"/>
    <col min="13830" max="13835" width="20.7109375" style="2" customWidth="1"/>
    <col min="13836" max="13844" width="11.7109375" style="2" customWidth="1"/>
    <col min="13845" max="14080" width="9.140625" style="2"/>
    <col min="14081" max="14082" width="0" style="2" hidden="1" customWidth="1"/>
    <col min="14083" max="14083" width="9.140625" style="2"/>
    <col min="14084" max="14084" width="35.7109375" style="2" customWidth="1"/>
    <col min="14085" max="14085" width="8.7109375" style="2" customWidth="1"/>
    <col min="14086" max="14091" width="20.7109375" style="2" customWidth="1"/>
    <col min="14092" max="14100" width="11.7109375" style="2" customWidth="1"/>
    <col min="14101" max="14336" width="9.140625" style="2"/>
    <col min="14337" max="14338" width="0" style="2" hidden="1" customWidth="1"/>
    <col min="14339" max="14339" width="9.140625" style="2"/>
    <col min="14340" max="14340" width="35.7109375" style="2" customWidth="1"/>
    <col min="14341" max="14341" width="8.7109375" style="2" customWidth="1"/>
    <col min="14342" max="14347" width="20.7109375" style="2" customWidth="1"/>
    <col min="14348" max="14356" width="11.7109375" style="2" customWidth="1"/>
    <col min="14357" max="14592" width="9.140625" style="2"/>
    <col min="14593" max="14594" width="0" style="2" hidden="1" customWidth="1"/>
    <col min="14595" max="14595" width="9.140625" style="2"/>
    <col min="14596" max="14596" width="35.7109375" style="2" customWidth="1"/>
    <col min="14597" max="14597" width="8.7109375" style="2" customWidth="1"/>
    <col min="14598" max="14603" width="20.7109375" style="2" customWidth="1"/>
    <col min="14604" max="14612" width="11.7109375" style="2" customWidth="1"/>
    <col min="14613" max="14848" width="9.140625" style="2"/>
    <col min="14849" max="14850" width="0" style="2" hidden="1" customWidth="1"/>
    <col min="14851" max="14851" width="9.140625" style="2"/>
    <col min="14852" max="14852" width="35.7109375" style="2" customWidth="1"/>
    <col min="14853" max="14853" width="8.7109375" style="2" customWidth="1"/>
    <col min="14854" max="14859" width="20.7109375" style="2" customWidth="1"/>
    <col min="14860" max="14868" width="11.7109375" style="2" customWidth="1"/>
    <col min="14869" max="15104" width="9.140625" style="2"/>
    <col min="15105" max="15106" width="0" style="2" hidden="1" customWidth="1"/>
    <col min="15107" max="15107" width="9.140625" style="2"/>
    <col min="15108" max="15108" width="35.7109375" style="2" customWidth="1"/>
    <col min="15109" max="15109" width="8.7109375" style="2" customWidth="1"/>
    <col min="15110" max="15115" width="20.7109375" style="2" customWidth="1"/>
    <col min="15116" max="15124" width="11.7109375" style="2" customWidth="1"/>
    <col min="15125" max="15360" width="9.140625" style="2"/>
    <col min="15361" max="15362" width="0" style="2" hidden="1" customWidth="1"/>
    <col min="15363" max="15363" width="9.140625" style="2"/>
    <col min="15364" max="15364" width="35.7109375" style="2" customWidth="1"/>
    <col min="15365" max="15365" width="8.7109375" style="2" customWidth="1"/>
    <col min="15366" max="15371" width="20.7109375" style="2" customWidth="1"/>
    <col min="15372" max="15380" width="11.7109375" style="2" customWidth="1"/>
    <col min="15381" max="15616" width="9.140625" style="2"/>
    <col min="15617" max="15618" width="0" style="2" hidden="1" customWidth="1"/>
    <col min="15619" max="15619" width="9.140625" style="2"/>
    <col min="15620" max="15620" width="35.7109375" style="2" customWidth="1"/>
    <col min="15621" max="15621" width="8.7109375" style="2" customWidth="1"/>
    <col min="15622" max="15627" width="20.7109375" style="2" customWidth="1"/>
    <col min="15628" max="15636" width="11.7109375" style="2" customWidth="1"/>
    <col min="15637" max="15872" width="9.140625" style="2"/>
    <col min="15873" max="15874" width="0" style="2" hidden="1" customWidth="1"/>
    <col min="15875" max="15875" width="9.140625" style="2"/>
    <col min="15876" max="15876" width="35.7109375" style="2" customWidth="1"/>
    <col min="15877" max="15877" width="8.7109375" style="2" customWidth="1"/>
    <col min="15878" max="15883" width="20.7109375" style="2" customWidth="1"/>
    <col min="15884" max="15892" width="11.7109375" style="2" customWidth="1"/>
    <col min="15893" max="16128" width="9.140625" style="2"/>
    <col min="16129" max="16130" width="0" style="2" hidden="1" customWidth="1"/>
    <col min="16131" max="16131" width="9.140625" style="2"/>
    <col min="16132" max="16132" width="35.7109375" style="2" customWidth="1"/>
    <col min="16133" max="16133" width="8.7109375" style="2" customWidth="1"/>
    <col min="16134" max="16139" width="20.7109375" style="2" customWidth="1"/>
    <col min="16140" max="16148" width="11.7109375" style="2" customWidth="1"/>
    <col min="16149" max="16384" width="9.140625" style="2"/>
  </cols>
  <sheetData>
    <row r="1" spans="1:20" hidden="1" x14ac:dyDescent="0.2">
      <c r="A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20" hidden="1" x14ac:dyDescent="0.2">
      <c r="A2" s="4"/>
      <c r="F2" s="5" t="s">
        <v>0</v>
      </c>
      <c r="G2" s="5" t="s">
        <v>1</v>
      </c>
      <c r="H2" s="5" t="s">
        <v>2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11</v>
      </c>
    </row>
    <row r="3" spans="1:20" ht="18.75" customHeight="1" x14ac:dyDescent="0.2">
      <c r="A3" s="4"/>
      <c r="F3" s="5"/>
      <c r="G3" s="5"/>
      <c r="H3" s="6"/>
      <c r="I3" s="6"/>
      <c r="J3" s="6"/>
      <c r="K3" s="6"/>
      <c r="L3" s="5"/>
      <c r="M3" s="5"/>
      <c r="N3" s="5"/>
      <c r="O3" s="5"/>
      <c r="P3" s="5"/>
      <c r="Q3" s="7"/>
    </row>
    <row r="4" spans="1:20" ht="21" customHeight="1" thickBot="1" x14ac:dyDescent="0.25">
      <c r="A4" s="4"/>
      <c r="D4" s="132" t="s">
        <v>12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4"/>
    </row>
    <row r="6" spans="1:20" x14ac:dyDescent="0.2">
      <c r="D6" s="135" t="s">
        <v>13</v>
      </c>
      <c r="E6" s="135"/>
      <c r="F6" s="135"/>
      <c r="G6" s="135"/>
      <c r="H6" s="135"/>
      <c r="I6" s="135"/>
      <c r="L6" s="136"/>
      <c r="M6" s="136"/>
      <c r="N6" s="136"/>
      <c r="O6" s="136"/>
      <c r="P6" s="136"/>
      <c r="Q6" s="136"/>
    </row>
    <row r="7" spans="1:20" ht="107.25" customHeight="1" x14ac:dyDescent="0.2">
      <c r="D7" s="171" t="s">
        <v>14</v>
      </c>
      <c r="E7" s="173" t="s">
        <v>15</v>
      </c>
      <c r="F7" s="175" t="s">
        <v>16</v>
      </c>
      <c r="G7" s="177" t="s">
        <v>17</v>
      </c>
      <c r="H7" s="177" t="s">
        <v>18</v>
      </c>
      <c r="I7" s="177" t="s">
        <v>19</v>
      </c>
      <c r="J7" s="177" t="s">
        <v>20</v>
      </c>
      <c r="K7" s="179" t="s">
        <v>21</v>
      </c>
      <c r="L7" s="175" t="s">
        <v>22</v>
      </c>
      <c r="M7" s="177"/>
      <c r="N7" s="171"/>
      <c r="O7" s="181" t="s">
        <v>23</v>
      </c>
      <c r="P7" s="177"/>
      <c r="Q7" s="179"/>
      <c r="R7" s="175" t="s">
        <v>24</v>
      </c>
      <c r="S7" s="177"/>
      <c r="T7" s="182"/>
    </row>
    <row r="8" spans="1:20" ht="13.5" thickBot="1" x14ac:dyDescent="0.25">
      <c r="D8" s="172"/>
      <c r="E8" s="174"/>
      <c r="F8" s="176"/>
      <c r="G8" s="178"/>
      <c r="H8" s="178"/>
      <c r="I8" s="178"/>
      <c r="J8" s="178"/>
      <c r="K8" s="180"/>
      <c r="L8" s="42" t="s">
        <v>25</v>
      </c>
      <c r="M8" s="43" t="s">
        <v>26</v>
      </c>
      <c r="N8" s="44" t="s">
        <v>27</v>
      </c>
      <c r="O8" s="45" t="s">
        <v>25</v>
      </c>
      <c r="P8" s="43" t="s">
        <v>26</v>
      </c>
      <c r="Q8" s="46" t="s">
        <v>27</v>
      </c>
      <c r="R8" s="42" t="s">
        <v>25</v>
      </c>
      <c r="S8" s="43" t="s">
        <v>26</v>
      </c>
      <c r="T8" s="47" t="s">
        <v>27</v>
      </c>
    </row>
    <row r="9" spans="1:20" ht="15" customHeight="1" x14ac:dyDescent="0.2">
      <c r="D9" s="14">
        <v>1</v>
      </c>
      <c r="E9" s="14">
        <v>2</v>
      </c>
      <c r="F9" s="14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  <c r="S9" s="14">
        <v>16</v>
      </c>
      <c r="T9" s="14">
        <v>17</v>
      </c>
    </row>
    <row r="10" spans="1:20" ht="45" customHeight="1" x14ac:dyDescent="0.2">
      <c r="A10" s="5" t="s">
        <v>28</v>
      </c>
      <c r="B10" s="5" t="s">
        <v>29</v>
      </c>
      <c r="C10" s="5"/>
      <c r="D10" s="15" t="s">
        <v>30</v>
      </c>
      <c r="E10" s="16">
        <v>100</v>
      </c>
      <c r="F10" s="17">
        <f>SUM(F11:F13)</f>
        <v>5013.6669999999995</v>
      </c>
      <c r="G10" s="18">
        <f t="shared" ref="G10:T10" si="0">SUM(G11:G13)</f>
        <v>9181.7262019999998</v>
      </c>
      <c r="H10" s="18">
        <f t="shared" si="0"/>
        <v>7781.1239000000005</v>
      </c>
      <c r="I10" s="18">
        <f t="shared" si="0"/>
        <v>3762.94</v>
      </c>
      <c r="J10" s="18">
        <f t="shared" si="0"/>
        <v>7288.9369359999992</v>
      </c>
      <c r="K10" s="19">
        <f t="shared" si="0"/>
        <v>6177.0652</v>
      </c>
      <c r="L10" s="17">
        <f t="shared" si="0"/>
        <v>489.82599999999996</v>
      </c>
      <c r="M10" s="18">
        <f t="shared" si="0"/>
        <v>760.90100000000007</v>
      </c>
      <c r="N10" s="19">
        <f t="shared" si="0"/>
        <v>0</v>
      </c>
      <c r="O10" s="17">
        <f t="shared" si="0"/>
        <v>360.06685200000004</v>
      </c>
      <c r="P10" s="18">
        <f t="shared" si="0"/>
        <v>1532.7224139999998</v>
      </c>
      <c r="Q10" s="19">
        <f t="shared" si="0"/>
        <v>0</v>
      </c>
      <c r="R10" s="17">
        <f t="shared" si="0"/>
        <v>305.14140000000003</v>
      </c>
      <c r="S10" s="18">
        <f t="shared" si="0"/>
        <v>1298.9172999999998</v>
      </c>
      <c r="T10" s="20">
        <f t="shared" si="0"/>
        <v>0</v>
      </c>
    </row>
    <row r="11" spans="1:20" ht="61.5" customHeight="1" x14ac:dyDescent="0.2">
      <c r="A11" s="5" t="s">
        <v>28</v>
      </c>
      <c r="B11" s="5" t="s">
        <v>31</v>
      </c>
      <c r="C11" s="5"/>
      <c r="D11" s="15" t="s">
        <v>32</v>
      </c>
      <c r="E11" s="16">
        <v>111</v>
      </c>
      <c r="F11" s="21">
        <v>0</v>
      </c>
      <c r="G11" s="18">
        <f>IF(nds="Да",H11*1.18,H11)</f>
        <v>0</v>
      </c>
      <c r="H11" s="22">
        <v>0</v>
      </c>
      <c r="I11" s="22">
        <v>0</v>
      </c>
      <c r="J11" s="18">
        <f>IF(nds="Да",K11*1.18,K11)</f>
        <v>0</v>
      </c>
      <c r="K11" s="23">
        <v>0</v>
      </c>
      <c r="L11" s="21">
        <v>0</v>
      </c>
      <c r="M11" s="22">
        <v>0</v>
      </c>
      <c r="N11" s="23">
        <v>0</v>
      </c>
      <c r="O11" s="17">
        <f t="shared" ref="O11:Q14" si="1">IF(nds="Да",R11*1.18,R11)</f>
        <v>0</v>
      </c>
      <c r="P11" s="17">
        <f t="shared" si="1"/>
        <v>0</v>
      </c>
      <c r="Q11" s="17">
        <f t="shared" si="1"/>
        <v>0</v>
      </c>
      <c r="R11" s="21">
        <v>0</v>
      </c>
      <c r="S11" s="22">
        <v>0</v>
      </c>
      <c r="T11" s="24">
        <v>0</v>
      </c>
    </row>
    <row r="12" spans="1:20" ht="60" customHeight="1" x14ac:dyDescent="0.2">
      <c r="A12" s="5" t="s">
        <v>28</v>
      </c>
      <c r="B12" s="5" t="s">
        <v>33</v>
      </c>
      <c r="C12" s="5"/>
      <c r="D12" s="15" t="s">
        <v>34</v>
      </c>
      <c r="E12" s="16">
        <v>121</v>
      </c>
      <c r="F12" s="21">
        <v>4843.0429999999997</v>
      </c>
      <c r="G12" s="18">
        <f>IF(nds="Да",H12*1.18,H12)</f>
        <v>8919.7665560000005</v>
      </c>
      <c r="H12" s="22">
        <v>7559.1242000000002</v>
      </c>
      <c r="I12" s="22">
        <v>3659.0720000000001</v>
      </c>
      <c r="J12" s="18">
        <f>IF(nds="Да",K12*1.18,K12)</f>
        <v>7111.8041859999994</v>
      </c>
      <c r="K12" s="23">
        <v>6026.9526999999998</v>
      </c>
      <c r="L12" s="21">
        <v>459.17899999999997</v>
      </c>
      <c r="M12" s="22">
        <v>724.79200000000003</v>
      </c>
      <c r="N12" s="23">
        <v>0</v>
      </c>
      <c r="O12" s="17">
        <f t="shared" si="1"/>
        <v>340.09216600000002</v>
      </c>
      <c r="P12" s="17">
        <f t="shared" si="1"/>
        <v>1467.8702039999998</v>
      </c>
      <c r="Q12" s="17">
        <f t="shared" si="1"/>
        <v>0</v>
      </c>
      <c r="R12" s="21">
        <v>288.21370000000002</v>
      </c>
      <c r="S12" s="22">
        <v>1243.9577999999999</v>
      </c>
      <c r="T12" s="24">
        <v>0</v>
      </c>
    </row>
    <row r="13" spans="1:20" ht="45" customHeight="1" x14ac:dyDescent="0.2">
      <c r="A13" s="5" t="s">
        <v>28</v>
      </c>
      <c r="B13" s="5" t="s">
        <v>35</v>
      </c>
      <c r="C13" s="5"/>
      <c r="D13" s="15" t="s">
        <v>36</v>
      </c>
      <c r="E13" s="16">
        <v>131</v>
      </c>
      <c r="F13" s="21">
        <v>170.624</v>
      </c>
      <c r="G13" s="18">
        <f>IF(nds="Да",H13*1.18,H13)</f>
        <v>261.95964599999996</v>
      </c>
      <c r="H13" s="22">
        <v>221.99969999999999</v>
      </c>
      <c r="I13" s="22">
        <v>103.86799999999999</v>
      </c>
      <c r="J13" s="18">
        <f>IF(nds="Да",K13*1.18,K13)</f>
        <v>177.13275000000002</v>
      </c>
      <c r="K13" s="23">
        <v>150.11250000000001</v>
      </c>
      <c r="L13" s="21">
        <v>30.646999999999998</v>
      </c>
      <c r="M13" s="22">
        <v>36.109000000000002</v>
      </c>
      <c r="N13" s="23">
        <v>0</v>
      </c>
      <c r="O13" s="17">
        <f t="shared" si="1"/>
        <v>19.974686000000002</v>
      </c>
      <c r="P13" s="17">
        <f t="shared" si="1"/>
        <v>64.852209999999999</v>
      </c>
      <c r="Q13" s="17">
        <f t="shared" si="1"/>
        <v>0</v>
      </c>
      <c r="R13" s="21">
        <v>16.927700000000002</v>
      </c>
      <c r="S13" s="22">
        <v>54.959499999999998</v>
      </c>
      <c r="T13" s="24">
        <v>0</v>
      </c>
    </row>
    <row r="14" spans="1:20" ht="45" customHeight="1" x14ac:dyDescent="0.2">
      <c r="A14" s="5" t="s">
        <v>28</v>
      </c>
      <c r="B14" s="5" t="s">
        <v>37</v>
      </c>
      <c r="C14" s="5"/>
      <c r="D14" s="15" t="s">
        <v>38</v>
      </c>
      <c r="E14" s="16">
        <v>200</v>
      </c>
      <c r="F14" s="21">
        <v>27.67</v>
      </c>
      <c r="G14" s="18">
        <f>IF(nds="Да",H14*1.18,H14)</f>
        <v>53.043123999999999</v>
      </c>
      <c r="H14" s="22">
        <v>44.951799999999999</v>
      </c>
      <c r="I14" s="22">
        <v>7.54</v>
      </c>
      <c r="J14" s="18">
        <f>IF(nds="Да",K14*1.18,K14)</f>
        <v>18.246339999999996</v>
      </c>
      <c r="K14" s="22">
        <v>15.462999999999999</v>
      </c>
      <c r="L14" s="21">
        <v>4.5199999999999996</v>
      </c>
      <c r="M14" s="22">
        <v>15.61</v>
      </c>
      <c r="N14" s="23">
        <v>0</v>
      </c>
      <c r="O14" s="17">
        <f t="shared" si="1"/>
        <v>3.3265380000000002</v>
      </c>
      <c r="P14" s="17">
        <f t="shared" si="1"/>
        <v>31.470245999999996</v>
      </c>
      <c r="Q14" s="17">
        <f t="shared" si="1"/>
        <v>0</v>
      </c>
      <c r="R14" s="21">
        <v>2.8191000000000002</v>
      </c>
      <c r="S14" s="22">
        <v>26.669699999999999</v>
      </c>
      <c r="T14" s="24">
        <v>0</v>
      </c>
    </row>
    <row r="15" spans="1:20" ht="45" customHeight="1" thickBot="1" x14ac:dyDescent="0.25">
      <c r="A15" s="5" t="s">
        <v>28</v>
      </c>
      <c r="B15" s="5" t="s">
        <v>39</v>
      </c>
      <c r="C15" s="5"/>
      <c r="D15" s="25" t="s">
        <v>40</v>
      </c>
      <c r="E15" s="26">
        <v>491</v>
      </c>
      <c r="F15" s="27">
        <f>F10+F14</f>
        <v>5041.3369999999995</v>
      </c>
      <c r="G15" s="28">
        <f t="shared" ref="G15:T15" si="2">G10+G14</f>
        <v>9234.7693259999996</v>
      </c>
      <c r="H15" s="28">
        <f t="shared" si="2"/>
        <v>7826.0757000000003</v>
      </c>
      <c r="I15" s="28">
        <f t="shared" si="2"/>
        <v>3770.48</v>
      </c>
      <c r="J15" s="28">
        <f t="shared" si="2"/>
        <v>7307.1832759999988</v>
      </c>
      <c r="K15" s="29">
        <f t="shared" si="2"/>
        <v>6192.5281999999997</v>
      </c>
      <c r="L15" s="27">
        <f t="shared" si="2"/>
        <v>494.34599999999995</v>
      </c>
      <c r="M15" s="28">
        <f t="shared" si="2"/>
        <v>776.51100000000008</v>
      </c>
      <c r="N15" s="29">
        <f t="shared" si="2"/>
        <v>0</v>
      </c>
      <c r="O15" s="27">
        <f t="shared" si="2"/>
        <v>363.39339000000007</v>
      </c>
      <c r="P15" s="28">
        <f t="shared" si="2"/>
        <v>1564.1926599999999</v>
      </c>
      <c r="Q15" s="29">
        <f t="shared" si="2"/>
        <v>0</v>
      </c>
      <c r="R15" s="27">
        <f t="shared" si="2"/>
        <v>307.96050000000002</v>
      </c>
      <c r="S15" s="28">
        <f t="shared" si="2"/>
        <v>1325.5869999999998</v>
      </c>
      <c r="T15" s="30">
        <f t="shared" si="2"/>
        <v>0</v>
      </c>
    </row>
    <row r="16" spans="1:20" x14ac:dyDescent="0.2">
      <c r="R16" s="31"/>
    </row>
    <row r="17" spans="4:18" x14ac:dyDescent="0.2">
      <c r="R17" s="31"/>
    </row>
    <row r="21" spans="4:18" x14ac:dyDescent="0.2">
      <c r="D21" s="2" t="s">
        <v>41</v>
      </c>
      <c r="E21" s="183" t="str">
        <f>[5]Титульный!$F$36</f>
        <v>Токарев Сергей Петрович</v>
      </c>
      <c r="F21" s="184"/>
      <c r="G21" s="184"/>
      <c r="H21" s="184"/>
      <c r="J21" s="150"/>
      <c r="K21" s="149"/>
    </row>
    <row r="22" spans="4:18" x14ac:dyDescent="0.2">
      <c r="E22" s="136" t="s">
        <v>42</v>
      </c>
      <c r="F22" s="136"/>
      <c r="G22" s="136"/>
      <c r="H22" s="136"/>
      <c r="J22" s="170" t="s">
        <v>43</v>
      </c>
      <c r="K22" s="136"/>
    </row>
    <row r="23" spans="4:18" x14ac:dyDescent="0.2">
      <c r="G23" s="31"/>
      <c r="K23" s="31"/>
    </row>
    <row r="25" spans="4:18" x14ac:dyDescent="0.2">
      <c r="D25" s="41" t="s">
        <v>44</v>
      </c>
      <c r="E25" s="183" t="str">
        <f>[5]Титульный!$F$45</f>
        <v>начальник отдела сбыта</v>
      </c>
      <c r="F25" s="184"/>
      <c r="G25" s="40"/>
      <c r="H25" s="183" t="str">
        <f>[5]Титульный!$F$44</f>
        <v>Панина Елена Петровна</v>
      </c>
      <c r="I25" s="184"/>
      <c r="J25" s="184"/>
      <c r="K25" s="40"/>
      <c r="L25" s="33"/>
      <c r="M25" s="33"/>
    </row>
    <row r="26" spans="4:18" x14ac:dyDescent="0.2">
      <c r="D26" s="41" t="s">
        <v>45</v>
      </c>
      <c r="E26" s="151" t="s">
        <v>46</v>
      </c>
      <c r="F26" s="151"/>
      <c r="G26" s="31"/>
      <c r="H26" s="151" t="s">
        <v>42</v>
      </c>
      <c r="I26" s="151"/>
      <c r="J26" s="151"/>
      <c r="K26" s="31"/>
      <c r="L26" s="151" t="s">
        <v>43</v>
      </c>
      <c r="M26" s="151"/>
    </row>
    <row r="27" spans="4:18" x14ac:dyDescent="0.2">
      <c r="D27" s="41" t="s">
        <v>47</v>
      </c>
    </row>
    <row r="28" spans="4:18" x14ac:dyDescent="0.2">
      <c r="E28" s="183" t="str">
        <f>[5]Титульный!$F$46</f>
        <v>(42355)23503</v>
      </c>
      <c r="F28" s="184"/>
      <c r="G28" s="184"/>
      <c r="I28" s="35" t="s">
        <v>48</v>
      </c>
      <c r="J28" s="41"/>
    </row>
    <row r="29" spans="4:18" x14ac:dyDescent="0.2">
      <c r="E29" s="185" t="s">
        <v>49</v>
      </c>
      <c r="F29" s="185"/>
      <c r="G29" s="185"/>
      <c r="I29" s="37" t="s">
        <v>50</v>
      </c>
      <c r="J29" s="37"/>
    </row>
    <row r="34" spans="5:17" ht="12.75" customHeight="1" x14ac:dyDescent="0.2">
      <c r="E34" s="152" t="s">
        <v>51</v>
      </c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4"/>
    </row>
    <row r="35" spans="5:17" x14ac:dyDescent="0.2">
      <c r="E35" s="155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7"/>
    </row>
    <row r="36" spans="5:17" ht="13.5" thickBot="1" x14ac:dyDescent="0.25">
      <c r="E36" s="158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60"/>
    </row>
    <row r="38" spans="5:17" x14ac:dyDescent="0.2">
      <c r="E38" s="161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3"/>
    </row>
    <row r="39" spans="5:17" x14ac:dyDescent="0.2">
      <c r="E39" s="164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6"/>
    </row>
    <row r="40" spans="5:17" x14ac:dyDescent="0.2">
      <c r="E40" s="164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6"/>
    </row>
    <row r="41" spans="5:17" x14ac:dyDescent="0.2">
      <c r="E41" s="164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6"/>
    </row>
    <row r="42" spans="5:17" x14ac:dyDescent="0.2">
      <c r="E42" s="164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6"/>
    </row>
    <row r="43" spans="5:17" x14ac:dyDescent="0.2">
      <c r="E43" s="164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6"/>
    </row>
    <row r="44" spans="5:17" x14ac:dyDescent="0.2">
      <c r="E44" s="164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6"/>
    </row>
    <row r="45" spans="5:17" x14ac:dyDescent="0.2">
      <c r="E45" s="164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6"/>
    </row>
    <row r="46" spans="5:17" x14ac:dyDescent="0.2">
      <c r="E46" s="164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6"/>
    </row>
    <row r="47" spans="5:17" x14ac:dyDescent="0.2">
      <c r="E47" s="164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6"/>
    </row>
    <row r="48" spans="5:17" x14ac:dyDescent="0.2">
      <c r="E48" s="164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6"/>
    </row>
    <row r="49" spans="5:17" x14ac:dyDescent="0.2">
      <c r="E49" s="164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6"/>
    </row>
    <row r="50" spans="5:17" x14ac:dyDescent="0.2">
      <c r="E50" s="164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6"/>
    </row>
    <row r="51" spans="5:17" x14ac:dyDescent="0.2">
      <c r="E51" s="164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6"/>
    </row>
    <row r="52" spans="5:17" x14ac:dyDescent="0.2">
      <c r="E52" s="164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6"/>
    </row>
    <row r="53" spans="5:17" x14ac:dyDescent="0.2">
      <c r="E53" s="164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6"/>
    </row>
    <row r="54" spans="5:17" x14ac:dyDescent="0.2">
      <c r="E54" s="164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6"/>
    </row>
    <row r="55" spans="5:17" x14ac:dyDescent="0.2">
      <c r="E55" s="164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6"/>
    </row>
    <row r="56" spans="5:17" x14ac:dyDescent="0.2">
      <c r="E56" s="164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6"/>
    </row>
    <row r="57" spans="5:17" x14ac:dyDescent="0.2">
      <c r="E57" s="164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6"/>
    </row>
    <row r="58" spans="5:17" x14ac:dyDescent="0.2">
      <c r="E58" s="164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6"/>
    </row>
    <row r="59" spans="5:17" x14ac:dyDescent="0.2">
      <c r="E59" s="164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6"/>
    </row>
    <row r="60" spans="5:17" x14ac:dyDescent="0.2">
      <c r="E60" s="164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6"/>
    </row>
    <row r="61" spans="5:17" x14ac:dyDescent="0.2">
      <c r="E61" s="164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6"/>
    </row>
    <row r="62" spans="5:17" x14ac:dyDescent="0.2">
      <c r="E62" s="164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6"/>
    </row>
    <row r="63" spans="5:17" x14ac:dyDescent="0.2">
      <c r="E63" s="164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6"/>
    </row>
    <row r="64" spans="5:17" x14ac:dyDescent="0.2">
      <c r="E64" s="164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6"/>
    </row>
    <row r="65" spans="5:17" x14ac:dyDescent="0.2">
      <c r="E65" s="164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6"/>
    </row>
    <row r="66" spans="5:17" x14ac:dyDescent="0.2">
      <c r="E66" s="164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6"/>
    </row>
    <row r="67" spans="5:17" x14ac:dyDescent="0.2">
      <c r="E67" s="164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6"/>
    </row>
    <row r="68" spans="5:17" x14ac:dyDescent="0.2">
      <c r="E68" s="164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6"/>
    </row>
    <row r="69" spans="5:17" x14ac:dyDescent="0.2">
      <c r="E69" s="164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6"/>
    </row>
    <row r="70" spans="5:17" x14ac:dyDescent="0.2">
      <c r="E70" s="164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6"/>
    </row>
    <row r="71" spans="5:17" x14ac:dyDescent="0.2">
      <c r="E71" s="164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6"/>
    </row>
    <row r="72" spans="5:17" x14ac:dyDescent="0.2">
      <c r="E72" s="164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5"/>
      <c r="Q72" s="166"/>
    </row>
    <row r="73" spans="5:17" x14ac:dyDescent="0.2">
      <c r="E73" s="164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5"/>
      <c r="Q73" s="166"/>
    </row>
    <row r="74" spans="5:17" x14ac:dyDescent="0.2">
      <c r="E74" s="164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5"/>
      <c r="Q74" s="166"/>
    </row>
    <row r="75" spans="5:17" x14ac:dyDescent="0.2">
      <c r="E75" s="164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6"/>
    </row>
    <row r="76" spans="5:17" x14ac:dyDescent="0.2">
      <c r="E76" s="164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6"/>
    </row>
    <row r="77" spans="5:17" x14ac:dyDescent="0.2">
      <c r="E77" s="164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5"/>
      <c r="Q77" s="166"/>
    </row>
    <row r="78" spans="5:17" x14ac:dyDescent="0.2">
      <c r="E78" s="164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6"/>
    </row>
    <row r="79" spans="5:17" x14ac:dyDescent="0.2">
      <c r="E79" s="164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6"/>
    </row>
    <row r="80" spans="5:17" x14ac:dyDescent="0.2">
      <c r="E80" s="164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6"/>
    </row>
    <row r="81" spans="5:17" x14ac:dyDescent="0.2">
      <c r="E81" s="164"/>
      <c r="F81" s="165"/>
      <c r="G81" s="165"/>
      <c r="H81" s="165"/>
      <c r="I81" s="165"/>
      <c r="J81" s="165"/>
      <c r="K81" s="165"/>
      <c r="L81" s="165"/>
      <c r="M81" s="165"/>
      <c r="N81" s="165"/>
      <c r="O81" s="165"/>
      <c r="P81" s="165"/>
      <c r="Q81" s="166"/>
    </row>
    <row r="82" spans="5:17" x14ac:dyDescent="0.2">
      <c r="E82" s="164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5"/>
      <c r="Q82" s="166"/>
    </row>
    <row r="83" spans="5:17" ht="13.5" thickBot="1" x14ac:dyDescent="0.25">
      <c r="E83" s="167"/>
      <c r="F83" s="168"/>
      <c r="G83" s="168"/>
      <c r="H83" s="168"/>
      <c r="I83" s="168"/>
      <c r="J83" s="168"/>
      <c r="K83" s="168"/>
      <c r="L83" s="168"/>
      <c r="M83" s="168"/>
      <c r="N83" s="168"/>
      <c r="O83" s="168"/>
      <c r="P83" s="168"/>
      <c r="Q83" s="169"/>
    </row>
  </sheetData>
  <mergeCells count="27">
    <mergeCell ref="D4:Q4"/>
    <mergeCell ref="D6:I6"/>
    <mergeCell ref="L6:Q6"/>
    <mergeCell ref="D7:D8"/>
    <mergeCell ref="E7:E8"/>
    <mergeCell ref="F7:F8"/>
    <mergeCell ref="G7:G8"/>
    <mergeCell ref="H7:H8"/>
    <mergeCell ref="I7:I8"/>
    <mergeCell ref="J7:J8"/>
    <mergeCell ref="K7:K8"/>
    <mergeCell ref="L7:N7"/>
    <mergeCell ref="O7:Q7"/>
    <mergeCell ref="R7:T7"/>
    <mergeCell ref="E21:H21"/>
    <mergeCell ref="J21:K21"/>
    <mergeCell ref="E22:H22"/>
    <mergeCell ref="J22:K22"/>
    <mergeCell ref="E28:G28"/>
    <mergeCell ref="E29:G29"/>
    <mergeCell ref="E34:Q36"/>
    <mergeCell ref="E38:Q83"/>
    <mergeCell ref="E25:F25"/>
    <mergeCell ref="H25:J25"/>
    <mergeCell ref="E26:F26"/>
    <mergeCell ref="H26:J26"/>
    <mergeCell ref="L26:M26"/>
  </mergeCells>
  <dataValidations count="1">
    <dataValidation type="decimal" operator="notEqual" allowBlank="1" showInputMessage="1" showErrorMessage="1" sqref="F10:T15 JB10:JP15 SX10:TL15 ACT10:ADH15 AMP10:AND15 AWL10:AWZ15 BGH10:BGV15 BQD10:BQR15 BZZ10:CAN15 CJV10:CKJ15 CTR10:CUF15 DDN10:DEB15 DNJ10:DNX15 DXF10:DXT15 EHB10:EHP15 EQX10:ERL15 FAT10:FBH15 FKP10:FLD15 FUL10:FUZ15 GEH10:GEV15 GOD10:GOR15 GXZ10:GYN15 HHV10:HIJ15 HRR10:HSF15 IBN10:ICB15 ILJ10:ILX15 IVF10:IVT15 JFB10:JFP15 JOX10:JPL15 JYT10:JZH15 KIP10:KJD15 KSL10:KSZ15 LCH10:LCV15 LMD10:LMR15 LVZ10:LWN15 MFV10:MGJ15 MPR10:MQF15 MZN10:NAB15 NJJ10:NJX15 NTF10:NTT15 ODB10:ODP15 OMX10:ONL15 OWT10:OXH15 PGP10:PHD15 PQL10:PQZ15 QAH10:QAV15 QKD10:QKR15 QTZ10:QUN15 RDV10:REJ15 RNR10:ROF15 RXN10:RYB15 SHJ10:SHX15 SRF10:SRT15 TBB10:TBP15 TKX10:TLL15 TUT10:TVH15 UEP10:UFD15 UOL10:UOZ15 UYH10:UYV15 VID10:VIR15 VRZ10:VSN15 WBV10:WCJ15 WLR10:WMF15 WVN10:WWB15 F65546:T65551 JB65546:JP65551 SX65546:TL65551 ACT65546:ADH65551 AMP65546:AND65551 AWL65546:AWZ65551 BGH65546:BGV65551 BQD65546:BQR65551 BZZ65546:CAN65551 CJV65546:CKJ65551 CTR65546:CUF65551 DDN65546:DEB65551 DNJ65546:DNX65551 DXF65546:DXT65551 EHB65546:EHP65551 EQX65546:ERL65551 FAT65546:FBH65551 FKP65546:FLD65551 FUL65546:FUZ65551 GEH65546:GEV65551 GOD65546:GOR65551 GXZ65546:GYN65551 HHV65546:HIJ65551 HRR65546:HSF65551 IBN65546:ICB65551 ILJ65546:ILX65551 IVF65546:IVT65551 JFB65546:JFP65551 JOX65546:JPL65551 JYT65546:JZH65551 KIP65546:KJD65551 KSL65546:KSZ65551 LCH65546:LCV65551 LMD65546:LMR65551 LVZ65546:LWN65551 MFV65546:MGJ65551 MPR65546:MQF65551 MZN65546:NAB65551 NJJ65546:NJX65551 NTF65546:NTT65551 ODB65546:ODP65551 OMX65546:ONL65551 OWT65546:OXH65551 PGP65546:PHD65551 PQL65546:PQZ65551 QAH65546:QAV65551 QKD65546:QKR65551 QTZ65546:QUN65551 RDV65546:REJ65551 RNR65546:ROF65551 RXN65546:RYB65551 SHJ65546:SHX65551 SRF65546:SRT65551 TBB65546:TBP65551 TKX65546:TLL65551 TUT65546:TVH65551 UEP65546:UFD65551 UOL65546:UOZ65551 UYH65546:UYV65551 VID65546:VIR65551 VRZ65546:VSN65551 WBV65546:WCJ65551 WLR65546:WMF65551 WVN65546:WWB65551 F131082:T131087 JB131082:JP131087 SX131082:TL131087 ACT131082:ADH131087 AMP131082:AND131087 AWL131082:AWZ131087 BGH131082:BGV131087 BQD131082:BQR131087 BZZ131082:CAN131087 CJV131082:CKJ131087 CTR131082:CUF131087 DDN131082:DEB131087 DNJ131082:DNX131087 DXF131082:DXT131087 EHB131082:EHP131087 EQX131082:ERL131087 FAT131082:FBH131087 FKP131082:FLD131087 FUL131082:FUZ131087 GEH131082:GEV131087 GOD131082:GOR131087 GXZ131082:GYN131087 HHV131082:HIJ131087 HRR131082:HSF131087 IBN131082:ICB131087 ILJ131082:ILX131087 IVF131082:IVT131087 JFB131082:JFP131087 JOX131082:JPL131087 JYT131082:JZH131087 KIP131082:KJD131087 KSL131082:KSZ131087 LCH131082:LCV131087 LMD131082:LMR131087 LVZ131082:LWN131087 MFV131082:MGJ131087 MPR131082:MQF131087 MZN131082:NAB131087 NJJ131082:NJX131087 NTF131082:NTT131087 ODB131082:ODP131087 OMX131082:ONL131087 OWT131082:OXH131087 PGP131082:PHD131087 PQL131082:PQZ131087 QAH131082:QAV131087 QKD131082:QKR131087 QTZ131082:QUN131087 RDV131082:REJ131087 RNR131082:ROF131087 RXN131082:RYB131087 SHJ131082:SHX131087 SRF131082:SRT131087 TBB131082:TBP131087 TKX131082:TLL131087 TUT131082:TVH131087 UEP131082:UFD131087 UOL131082:UOZ131087 UYH131082:UYV131087 VID131082:VIR131087 VRZ131082:VSN131087 WBV131082:WCJ131087 WLR131082:WMF131087 WVN131082:WWB131087 F196618:T196623 JB196618:JP196623 SX196618:TL196623 ACT196618:ADH196623 AMP196618:AND196623 AWL196618:AWZ196623 BGH196618:BGV196623 BQD196618:BQR196623 BZZ196618:CAN196623 CJV196618:CKJ196623 CTR196618:CUF196623 DDN196618:DEB196623 DNJ196618:DNX196623 DXF196618:DXT196623 EHB196618:EHP196623 EQX196618:ERL196623 FAT196618:FBH196623 FKP196618:FLD196623 FUL196618:FUZ196623 GEH196618:GEV196623 GOD196618:GOR196623 GXZ196618:GYN196623 HHV196618:HIJ196623 HRR196618:HSF196623 IBN196618:ICB196623 ILJ196618:ILX196623 IVF196618:IVT196623 JFB196618:JFP196623 JOX196618:JPL196623 JYT196618:JZH196623 KIP196618:KJD196623 KSL196618:KSZ196623 LCH196618:LCV196623 LMD196618:LMR196623 LVZ196618:LWN196623 MFV196618:MGJ196623 MPR196618:MQF196623 MZN196618:NAB196623 NJJ196618:NJX196623 NTF196618:NTT196623 ODB196618:ODP196623 OMX196618:ONL196623 OWT196618:OXH196623 PGP196618:PHD196623 PQL196618:PQZ196623 QAH196618:QAV196623 QKD196618:QKR196623 QTZ196618:QUN196623 RDV196618:REJ196623 RNR196618:ROF196623 RXN196618:RYB196623 SHJ196618:SHX196623 SRF196618:SRT196623 TBB196618:TBP196623 TKX196618:TLL196623 TUT196618:TVH196623 UEP196618:UFD196623 UOL196618:UOZ196623 UYH196618:UYV196623 VID196618:VIR196623 VRZ196618:VSN196623 WBV196618:WCJ196623 WLR196618:WMF196623 WVN196618:WWB196623 F262154:T262159 JB262154:JP262159 SX262154:TL262159 ACT262154:ADH262159 AMP262154:AND262159 AWL262154:AWZ262159 BGH262154:BGV262159 BQD262154:BQR262159 BZZ262154:CAN262159 CJV262154:CKJ262159 CTR262154:CUF262159 DDN262154:DEB262159 DNJ262154:DNX262159 DXF262154:DXT262159 EHB262154:EHP262159 EQX262154:ERL262159 FAT262154:FBH262159 FKP262154:FLD262159 FUL262154:FUZ262159 GEH262154:GEV262159 GOD262154:GOR262159 GXZ262154:GYN262159 HHV262154:HIJ262159 HRR262154:HSF262159 IBN262154:ICB262159 ILJ262154:ILX262159 IVF262154:IVT262159 JFB262154:JFP262159 JOX262154:JPL262159 JYT262154:JZH262159 KIP262154:KJD262159 KSL262154:KSZ262159 LCH262154:LCV262159 LMD262154:LMR262159 LVZ262154:LWN262159 MFV262154:MGJ262159 MPR262154:MQF262159 MZN262154:NAB262159 NJJ262154:NJX262159 NTF262154:NTT262159 ODB262154:ODP262159 OMX262154:ONL262159 OWT262154:OXH262159 PGP262154:PHD262159 PQL262154:PQZ262159 QAH262154:QAV262159 QKD262154:QKR262159 QTZ262154:QUN262159 RDV262154:REJ262159 RNR262154:ROF262159 RXN262154:RYB262159 SHJ262154:SHX262159 SRF262154:SRT262159 TBB262154:TBP262159 TKX262154:TLL262159 TUT262154:TVH262159 UEP262154:UFD262159 UOL262154:UOZ262159 UYH262154:UYV262159 VID262154:VIR262159 VRZ262154:VSN262159 WBV262154:WCJ262159 WLR262154:WMF262159 WVN262154:WWB262159 F327690:T327695 JB327690:JP327695 SX327690:TL327695 ACT327690:ADH327695 AMP327690:AND327695 AWL327690:AWZ327695 BGH327690:BGV327695 BQD327690:BQR327695 BZZ327690:CAN327695 CJV327690:CKJ327695 CTR327690:CUF327695 DDN327690:DEB327695 DNJ327690:DNX327695 DXF327690:DXT327695 EHB327690:EHP327695 EQX327690:ERL327695 FAT327690:FBH327695 FKP327690:FLD327695 FUL327690:FUZ327695 GEH327690:GEV327695 GOD327690:GOR327695 GXZ327690:GYN327695 HHV327690:HIJ327695 HRR327690:HSF327695 IBN327690:ICB327695 ILJ327690:ILX327695 IVF327690:IVT327695 JFB327690:JFP327695 JOX327690:JPL327695 JYT327690:JZH327695 KIP327690:KJD327695 KSL327690:KSZ327695 LCH327690:LCV327695 LMD327690:LMR327695 LVZ327690:LWN327695 MFV327690:MGJ327695 MPR327690:MQF327695 MZN327690:NAB327695 NJJ327690:NJX327695 NTF327690:NTT327695 ODB327690:ODP327695 OMX327690:ONL327695 OWT327690:OXH327695 PGP327690:PHD327695 PQL327690:PQZ327695 QAH327690:QAV327695 QKD327690:QKR327695 QTZ327690:QUN327695 RDV327690:REJ327695 RNR327690:ROF327695 RXN327690:RYB327695 SHJ327690:SHX327695 SRF327690:SRT327695 TBB327690:TBP327695 TKX327690:TLL327695 TUT327690:TVH327695 UEP327690:UFD327695 UOL327690:UOZ327695 UYH327690:UYV327695 VID327690:VIR327695 VRZ327690:VSN327695 WBV327690:WCJ327695 WLR327690:WMF327695 WVN327690:WWB327695 F393226:T393231 JB393226:JP393231 SX393226:TL393231 ACT393226:ADH393231 AMP393226:AND393231 AWL393226:AWZ393231 BGH393226:BGV393231 BQD393226:BQR393231 BZZ393226:CAN393231 CJV393226:CKJ393231 CTR393226:CUF393231 DDN393226:DEB393231 DNJ393226:DNX393231 DXF393226:DXT393231 EHB393226:EHP393231 EQX393226:ERL393231 FAT393226:FBH393231 FKP393226:FLD393231 FUL393226:FUZ393231 GEH393226:GEV393231 GOD393226:GOR393231 GXZ393226:GYN393231 HHV393226:HIJ393231 HRR393226:HSF393231 IBN393226:ICB393231 ILJ393226:ILX393231 IVF393226:IVT393231 JFB393226:JFP393231 JOX393226:JPL393231 JYT393226:JZH393231 KIP393226:KJD393231 KSL393226:KSZ393231 LCH393226:LCV393231 LMD393226:LMR393231 LVZ393226:LWN393231 MFV393226:MGJ393231 MPR393226:MQF393231 MZN393226:NAB393231 NJJ393226:NJX393231 NTF393226:NTT393231 ODB393226:ODP393231 OMX393226:ONL393231 OWT393226:OXH393231 PGP393226:PHD393231 PQL393226:PQZ393231 QAH393226:QAV393231 QKD393226:QKR393231 QTZ393226:QUN393231 RDV393226:REJ393231 RNR393226:ROF393231 RXN393226:RYB393231 SHJ393226:SHX393231 SRF393226:SRT393231 TBB393226:TBP393231 TKX393226:TLL393231 TUT393226:TVH393231 UEP393226:UFD393231 UOL393226:UOZ393231 UYH393226:UYV393231 VID393226:VIR393231 VRZ393226:VSN393231 WBV393226:WCJ393231 WLR393226:WMF393231 WVN393226:WWB393231 F458762:T458767 JB458762:JP458767 SX458762:TL458767 ACT458762:ADH458767 AMP458762:AND458767 AWL458762:AWZ458767 BGH458762:BGV458767 BQD458762:BQR458767 BZZ458762:CAN458767 CJV458762:CKJ458767 CTR458762:CUF458767 DDN458762:DEB458767 DNJ458762:DNX458767 DXF458762:DXT458767 EHB458762:EHP458767 EQX458762:ERL458767 FAT458762:FBH458767 FKP458762:FLD458767 FUL458762:FUZ458767 GEH458762:GEV458767 GOD458762:GOR458767 GXZ458762:GYN458767 HHV458762:HIJ458767 HRR458762:HSF458767 IBN458762:ICB458767 ILJ458762:ILX458767 IVF458762:IVT458767 JFB458762:JFP458767 JOX458762:JPL458767 JYT458762:JZH458767 KIP458762:KJD458767 KSL458762:KSZ458767 LCH458762:LCV458767 LMD458762:LMR458767 LVZ458762:LWN458767 MFV458762:MGJ458767 MPR458762:MQF458767 MZN458762:NAB458767 NJJ458762:NJX458767 NTF458762:NTT458767 ODB458762:ODP458767 OMX458762:ONL458767 OWT458762:OXH458767 PGP458762:PHD458767 PQL458762:PQZ458767 QAH458762:QAV458767 QKD458762:QKR458767 QTZ458762:QUN458767 RDV458762:REJ458767 RNR458762:ROF458767 RXN458762:RYB458767 SHJ458762:SHX458767 SRF458762:SRT458767 TBB458762:TBP458767 TKX458762:TLL458767 TUT458762:TVH458767 UEP458762:UFD458767 UOL458762:UOZ458767 UYH458762:UYV458767 VID458762:VIR458767 VRZ458762:VSN458767 WBV458762:WCJ458767 WLR458762:WMF458767 WVN458762:WWB458767 F524298:T524303 JB524298:JP524303 SX524298:TL524303 ACT524298:ADH524303 AMP524298:AND524303 AWL524298:AWZ524303 BGH524298:BGV524303 BQD524298:BQR524303 BZZ524298:CAN524303 CJV524298:CKJ524303 CTR524298:CUF524303 DDN524298:DEB524303 DNJ524298:DNX524303 DXF524298:DXT524303 EHB524298:EHP524303 EQX524298:ERL524303 FAT524298:FBH524303 FKP524298:FLD524303 FUL524298:FUZ524303 GEH524298:GEV524303 GOD524298:GOR524303 GXZ524298:GYN524303 HHV524298:HIJ524303 HRR524298:HSF524303 IBN524298:ICB524303 ILJ524298:ILX524303 IVF524298:IVT524303 JFB524298:JFP524303 JOX524298:JPL524303 JYT524298:JZH524303 KIP524298:KJD524303 KSL524298:KSZ524303 LCH524298:LCV524303 LMD524298:LMR524303 LVZ524298:LWN524303 MFV524298:MGJ524303 MPR524298:MQF524303 MZN524298:NAB524303 NJJ524298:NJX524303 NTF524298:NTT524303 ODB524298:ODP524303 OMX524298:ONL524303 OWT524298:OXH524303 PGP524298:PHD524303 PQL524298:PQZ524303 QAH524298:QAV524303 QKD524298:QKR524303 QTZ524298:QUN524303 RDV524298:REJ524303 RNR524298:ROF524303 RXN524298:RYB524303 SHJ524298:SHX524303 SRF524298:SRT524303 TBB524298:TBP524303 TKX524298:TLL524303 TUT524298:TVH524303 UEP524298:UFD524303 UOL524298:UOZ524303 UYH524298:UYV524303 VID524298:VIR524303 VRZ524298:VSN524303 WBV524298:WCJ524303 WLR524298:WMF524303 WVN524298:WWB524303 F589834:T589839 JB589834:JP589839 SX589834:TL589839 ACT589834:ADH589839 AMP589834:AND589839 AWL589834:AWZ589839 BGH589834:BGV589839 BQD589834:BQR589839 BZZ589834:CAN589839 CJV589834:CKJ589839 CTR589834:CUF589839 DDN589834:DEB589839 DNJ589834:DNX589839 DXF589834:DXT589839 EHB589834:EHP589839 EQX589834:ERL589839 FAT589834:FBH589839 FKP589834:FLD589839 FUL589834:FUZ589839 GEH589834:GEV589839 GOD589834:GOR589839 GXZ589834:GYN589839 HHV589834:HIJ589839 HRR589834:HSF589839 IBN589834:ICB589839 ILJ589834:ILX589839 IVF589834:IVT589839 JFB589834:JFP589839 JOX589834:JPL589839 JYT589834:JZH589839 KIP589834:KJD589839 KSL589834:KSZ589839 LCH589834:LCV589839 LMD589834:LMR589839 LVZ589834:LWN589839 MFV589834:MGJ589839 MPR589834:MQF589839 MZN589834:NAB589839 NJJ589834:NJX589839 NTF589834:NTT589839 ODB589834:ODP589839 OMX589834:ONL589839 OWT589834:OXH589839 PGP589834:PHD589839 PQL589834:PQZ589839 QAH589834:QAV589839 QKD589834:QKR589839 QTZ589834:QUN589839 RDV589834:REJ589839 RNR589834:ROF589839 RXN589834:RYB589839 SHJ589834:SHX589839 SRF589834:SRT589839 TBB589834:TBP589839 TKX589834:TLL589839 TUT589834:TVH589839 UEP589834:UFD589839 UOL589834:UOZ589839 UYH589834:UYV589839 VID589834:VIR589839 VRZ589834:VSN589839 WBV589834:WCJ589839 WLR589834:WMF589839 WVN589834:WWB589839 F655370:T655375 JB655370:JP655375 SX655370:TL655375 ACT655370:ADH655375 AMP655370:AND655375 AWL655370:AWZ655375 BGH655370:BGV655375 BQD655370:BQR655375 BZZ655370:CAN655375 CJV655370:CKJ655375 CTR655370:CUF655375 DDN655370:DEB655375 DNJ655370:DNX655375 DXF655370:DXT655375 EHB655370:EHP655375 EQX655370:ERL655375 FAT655370:FBH655375 FKP655370:FLD655375 FUL655370:FUZ655375 GEH655370:GEV655375 GOD655370:GOR655375 GXZ655370:GYN655375 HHV655370:HIJ655375 HRR655370:HSF655375 IBN655370:ICB655375 ILJ655370:ILX655375 IVF655370:IVT655375 JFB655370:JFP655375 JOX655370:JPL655375 JYT655370:JZH655375 KIP655370:KJD655375 KSL655370:KSZ655375 LCH655370:LCV655375 LMD655370:LMR655375 LVZ655370:LWN655375 MFV655370:MGJ655375 MPR655370:MQF655375 MZN655370:NAB655375 NJJ655370:NJX655375 NTF655370:NTT655375 ODB655370:ODP655375 OMX655370:ONL655375 OWT655370:OXH655375 PGP655370:PHD655375 PQL655370:PQZ655375 QAH655370:QAV655375 QKD655370:QKR655375 QTZ655370:QUN655375 RDV655370:REJ655375 RNR655370:ROF655375 RXN655370:RYB655375 SHJ655370:SHX655375 SRF655370:SRT655375 TBB655370:TBP655375 TKX655370:TLL655375 TUT655370:TVH655375 UEP655370:UFD655375 UOL655370:UOZ655375 UYH655370:UYV655375 VID655370:VIR655375 VRZ655370:VSN655375 WBV655370:WCJ655375 WLR655370:WMF655375 WVN655370:WWB655375 F720906:T720911 JB720906:JP720911 SX720906:TL720911 ACT720906:ADH720911 AMP720906:AND720911 AWL720906:AWZ720911 BGH720906:BGV720911 BQD720906:BQR720911 BZZ720906:CAN720911 CJV720906:CKJ720911 CTR720906:CUF720911 DDN720906:DEB720911 DNJ720906:DNX720911 DXF720906:DXT720911 EHB720906:EHP720911 EQX720906:ERL720911 FAT720906:FBH720911 FKP720906:FLD720911 FUL720906:FUZ720911 GEH720906:GEV720911 GOD720906:GOR720911 GXZ720906:GYN720911 HHV720906:HIJ720911 HRR720906:HSF720911 IBN720906:ICB720911 ILJ720906:ILX720911 IVF720906:IVT720911 JFB720906:JFP720911 JOX720906:JPL720911 JYT720906:JZH720911 KIP720906:KJD720911 KSL720906:KSZ720911 LCH720906:LCV720911 LMD720906:LMR720911 LVZ720906:LWN720911 MFV720906:MGJ720911 MPR720906:MQF720911 MZN720906:NAB720911 NJJ720906:NJX720911 NTF720906:NTT720911 ODB720906:ODP720911 OMX720906:ONL720911 OWT720906:OXH720911 PGP720906:PHD720911 PQL720906:PQZ720911 QAH720906:QAV720911 QKD720906:QKR720911 QTZ720906:QUN720911 RDV720906:REJ720911 RNR720906:ROF720911 RXN720906:RYB720911 SHJ720906:SHX720911 SRF720906:SRT720911 TBB720906:TBP720911 TKX720906:TLL720911 TUT720906:TVH720911 UEP720906:UFD720911 UOL720906:UOZ720911 UYH720906:UYV720911 VID720906:VIR720911 VRZ720906:VSN720911 WBV720906:WCJ720911 WLR720906:WMF720911 WVN720906:WWB720911 F786442:T786447 JB786442:JP786447 SX786442:TL786447 ACT786442:ADH786447 AMP786442:AND786447 AWL786442:AWZ786447 BGH786442:BGV786447 BQD786442:BQR786447 BZZ786442:CAN786447 CJV786442:CKJ786447 CTR786442:CUF786447 DDN786442:DEB786447 DNJ786442:DNX786447 DXF786442:DXT786447 EHB786442:EHP786447 EQX786442:ERL786447 FAT786442:FBH786447 FKP786442:FLD786447 FUL786442:FUZ786447 GEH786442:GEV786447 GOD786442:GOR786447 GXZ786442:GYN786447 HHV786442:HIJ786447 HRR786442:HSF786447 IBN786442:ICB786447 ILJ786442:ILX786447 IVF786442:IVT786447 JFB786442:JFP786447 JOX786442:JPL786447 JYT786442:JZH786447 KIP786442:KJD786447 KSL786442:KSZ786447 LCH786442:LCV786447 LMD786442:LMR786447 LVZ786442:LWN786447 MFV786442:MGJ786447 MPR786442:MQF786447 MZN786442:NAB786447 NJJ786442:NJX786447 NTF786442:NTT786447 ODB786442:ODP786447 OMX786442:ONL786447 OWT786442:OXH786447 PGP786442:PHD786447 PQL786442:PQZ786447 QAH786442:QAV786447 QKD786442:QKR786447 QTZ786442:QUN786447 RDV786442:REJ786447 RNR786442:ROF786447 RXN786442:RYB786447 SHJ786442:SHX786447 SRF786442:SRT786447 TBB786442:TBP786447 TKX786442:TLL786447 TUT786442:TVH786447 UEP786442:UFD786447 UOL786442:UOZ786447 UYH786442:UYV786447 VID786442:VIR786447 VRZ786442:VSN786447 WBV786442:WCJ786447 WLR786442:WMF786447 WVN786442:WWB786447 F851978:T851983 JB851978:JP851983 SX851978:TL851983 ACT851978:ADH851983 AMP851978:AND851983 AWL851978:AWZ851983 BGH851978:BGV851983 BQD851978:BQR851983 BZZ851978:CAN851983 CJV851978:CKJ851983 CTR851978:CUF851983 DDN851978:DEB851983 DNJ851978:DNX851983 DXF851978:DXT851983 EHB851978:EHP851983 EQX851978:ERL851983 FAT851978:FBH851983 FKP851978:FLD851983 FUL851978:FUZ851983 GEH851978:GEV851983 GOD851978:GOR851983 GXZ851978:GYN851983 HHV851978:HIJ851983 HRR851978:HSF851983 IBN851978:ICB851983 ILJ851978:ILX851983 IVF851978:IVT851983 JFB851978:JFP851983 JOX851978:JPL851983 JYT851978:JZH851983 KIP851978:KJD851983 KSL851978:KSZ851983 LCH851978:LCV851983 LMD851978:LMR851983 LVZ851978:LWN851983 MFV851978:MGJ851983 MPR851978:MQF851983 MZN851978:NAB851983 NJJ851978:NJX851983 NTF851978:NTT851983 ODB851978:ODP851983 OMX851978:ONL851983 OWT851978:OXH851983 PGP851978:PHD851983 PQL851978:PQZ851983 QAH851978:QAV851983 QKD851978:QKR851983 QTZ851978:QUN851983 RDV851978:REJ851983 RNR851978:ROF851983 RXN851978:RYB851983 SHJ851978:SHX851983 SRF851978:SRT851983 TBB851978:TBP851983 TKX851978:TLL851983 TUT851978:TVH851983 UEP851978:UFD851983 UOL851978:UOZ851983 UYH851978:UYV851983 VID851978:VIR851983 VRZ851978:VSN851983 WBV851978:WCJ851983 WLR851978:WMF851983 WVN851978:WWB851983 F917514:T917519 JB917514:JP917519 SX917514:TL917519 ACT917514:ADH917519 AMP917514:AND917519 AWL917514:AWZ917519 BGH917514:BGV917519 BQD917514:BQR917519 BZZ917514:CAN917519 CJV917514:CKJ917519 CTR917514:CUF917519 DDN917514:DEB917519 DNJ917514:DNX917519 DXF917514:DXT917519 EHB917514:EHP917519 EQX917514:ERL917519 FAT917514:FBH917519 FKP917514:FLD917519 FUL917514:FUZ917519 GEH917514:GEV917519 GOD917514:GOR917519 GXZ917514:GYN917519 HHV917514:HIJ917519 HRR917514:HSF917519 IBN917514:ICB917519 ILJ917514:ILX917519 IVF917514:IVT917519 JFB917514:JFP917519 JOX917514:JPL917519 JYT917514:JZH917519 KIP917514:KJD917519 KSL917514:KSZ917519 LCH917514:LCV917519 LMD917514:LMR917519 LVZ917514:LWN917519 MFV917514:MGJ917519 MPR917514:MQF917519 MZN917514:NAB917519 NJJ917514:NJX917519 NTF917514:NTT917519 ODB917514:ODP917519 OMX917514:ONL917519 OWT917514:OXH917519 PGP917514:PHD917519 PQL917514:PQZ917519 QAH917514:QAV917519 QKD917514:QKR917519 QTZ917514:QUN917519 RDV917514:REJ917519 RNR917514:ROF917519 RXN917514:RYB917519 SHJ917514:SHX917519 SRF917514:SRT917519 TBB917514:TBP917519 TKX917514:TLL917519 TUT917514:TVH917519 UEP917514:UFD917519 UOL917514:UOZ917519 UYH917514:UYV917519 VID917514:VIR917519 VRZ917514:VSN917519 WBV917514:WCJ917519 WLR917514:WMF917519 WVN917514:WWB917519 F983050:T983055 JB983050:JP983055 SX983050:TL983055 ACT983050:ADH983055 AMP983050:AND983055 AWL983050:AWZ983055 BGH983050:BGV983055 BQD983050:BQR983055 BZZ983050:CAN983055 CJV983050:CKJ983055 CTR983050:CUF983055 DDN983050:DEB983055 DNJ983050:DNX983055 DXF983050:DXT983055 EHB983050:EHP983055 EQX983050:ERL983055 FAT983050:FBH983055 FKP983050:FLD983055 FUL983050:FUZ983055 GEH983050:GEV983055 GOD983050:GOR983055 GXZ983050:GYN983055 HHV983050:HIJ983055 HRR983050:HSF983055 IBN983050:ICB983055 ILJ983050:ILX983055 IVF983050:IVT983055 JFB983050:JFP983055 JOX983050:JPL983055 JYT983050:JZH983055 KIP983050:KJD983055 KSL983050:KSZ983055 LCH983050:LCV983055 LMD983050:LMR983055 LVZ983050:LWN983055 MFV983050:MGJ983055 MPR983050:MQF983055 MZN983050:NAB983055 NJJ983050:NJX983055 NTF983050:NTT983055 ODB983050:ODP983055 OMX983050:ONL983055 OWT983050:OXH983055 PGP983050:PHD983055 PQL983050:PQZ983055 QAH983050:QAV983055 QKD983050:QKR983055 QTZ983050:QUN983055 RDV983050:REJ983055 RNR983050:ROF983055 RXN983050:RYB983055 SHJ983050:SHX983055 SRF983050:SRT983055 TBB983050:TBP983055 TKX983050:TLL983055 TUT983050:TVH983055 UEP983050:UFD983055 UOL983050:UOZ983055 UYH983050:UYV983055 VID983050:VIR983055 VRZ983050:VSN983055 WBV983050:WCJ983055 WLR983050:WMF983055 WVN983050:WWB983055">
      <formula1>1E+22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topLeftCell="C3" workbookViewId="0">
      <selection activeCell="F19" sqref="F19"/>
    </sheetView>
  </sheetViews>
  <sheetFormatPr defaultRowHeight="12.75" x14ac:dyDescent="0.2"/>
  <cols>
    <col min="1" max="1" width="9.140625" style="5" hidden="1" customWidth="1"/>
    <col min="2" max="2" width="9.140625" style="2" hidden="1" customWidth="1"/>
    <col min="3" max="3" width="9.140625" style="2"/>
    <col min="4" max="4" width="35.7109375" style="2" customWidth="1"/>
    <col min="5" max="5" width="8.7109375" style="2" customWidth="1"/>
    <col min="6" max="11" width="20.7109375" style="2" customWidth="1"/>
    <col min="12" max="20" width="11.7109375" style="2" customWidth="1"/>
    <col min="21" max="256" width="9.140625" style="2"/>
    <col min="257" max="258" width="0" style="2" hidden="1" customWidth="1"/>
    <col min="259" max="259" width="9.140625" style="2"/>
    <col min="260" max="260" width="35.7109375" style="2" customWidth="1"/>
    <col min="261" max="261" width="8.7109375" style="2" customWidth="1"/>
    <col min="262" max="267" width="20.7109375" style="2" customWidth="1"/>
    <col min="268" max="276" width="11.7109375" style="2" customWidth="1"/>
    <col min="277" max="512" width="9.140625" style="2"/>
    <col min="513" max="514" width="0" style="2" hidden="1" customWidth="1"/>
    <col min="515" max="515" width="9.140625" style="2"/>
    <col min="516" max="516" width="35.7109375" style="2" customWidth="1"/>
    <col min="517" max="517" width="8.7109375" style="2" customWidth="1"/>
    <col min="518" max="523" width="20.7109375" style="2" customWidth="1"/>
    <col min="524" max="532" width="11.7109375" style="2" customWidth="1"/>
    <col min="533" max="768" width="9.140625" style="2"/>
    <col min="769" max="770" width="0" style="2" hidden="1" customWidth="1"/>
    <col min="771" max="771" width="9.140625" style="2"/>
    <col min="772" max="772" width="35.7109375" style="2" customWidth="1"/>
    <col min="773" max="773" width="8.7109375" style="2" customWidth="1"/>
    <col min="774" max="779" width="20.7109375" style="2" customWidth="1"/>
    <col min="780" max="788" width="11.7109375" style="2" customWidth="1"/>
    <col min="789" max="1024" width="9.140625" style="2"/>
    <col min="1025" max="1026" width="0" style="2" hidden="1" customWidth="1"/>
    <col min="1027" max="1027" width="9.140625" style="2"/>
    <col min="1028" max="1028" width="35.7109375" style="2" customWidth="1"/>
    <col min="1029" max="1029" width="8.7109375" style="2" customWidth="1"/>
    <col min="1030" max="1035" width="20.7109375" style="2" customWidth="1"/>
    <col min="1036" max="1044" width="11.7109375" style="2" customWidth="1"/>
    <col min="1045" max="1280" width="9.140625" style="2"/>
    <col min="1281" max="1282" width="0" style="2" hidden="1" customWidth="1"/>
    <col min="1283" max="1283" width="9.140625" style="2"/>
    <col min="1284" max="1284" width="35.7109375" style="2" customWidth="1"/>
    <col min="1285" max="1285" width="8.7109375" style="2" customWidth="1"/>
    <col min="1286" max="1291" width="20.7109375" style="2" customWidth="1"/>
    <col min="1292" max="1300" width="11.7109375" style="2" customWidth="1"/>
    <col min="1301" max="1536" width="9.140625" style="2"/>
    <col min="1537" max="1538" width="0" style="2" hidden="1" customWidth="1"/>
    <col min="1539" max="1539" width="9.140625" style="2"/>
    <col min="1540" max="1540" width="35.7109375" style="2" customWidth="1"/>
    <col min="1541" max="1541" width="8.7109375" style="2" customWidth="1"/>
    <col min="1542" max="1547" width="20.7109375" style="2" customWidth="1"/>
    <col min="1548" max="1556" width="11.7109375" style="2" customWidth="1"/>
    <col min="1557" max="1792" width="9.140625" style="2"/>
    <col min="1793" max="1794" width="0" style="2" hidden="1" customWidth="1"/>
    <col min="1795" max="1795" width="9.140625" style="2"/>
    <col min="1796" max="1796" width="35.7109375" style="2" customWidth="1"/>
    <col min="1797" max="1797" width="8.7109375" style="2" customWidth="1"/>
    <col min="1798" max="1803" width="20.7109375" style="2" customWidth="1"/>
    <col min="1804" max="1812" width="11.7109375" style="2" customWidth="1"/>
    <col min="1813" max="2048" width="9.140625" style="2"/>
    <col min="2049" max="2050" width="0" style="2" hidden="1" customWidth="1"/>
    <col min="2051" max="2051" width="9.140625" style="2"/>
    <col min="2052" max="2052" width="35.7109375" style="2" customWidth="1"/>
    <col min="2053" max="2053" width="8.7109375" style="2" customWidth="1"/>
    <col min="2054" max="2059" width="20.7109375" style="2" customWidth="1"/>
    <col min="2060" max="2068" width="11.7109375" style="2" customWidth="1"/>
    <col min="2069" max="2304" width="9.140625" style="2"/>
    <col min="2305" max="2306" width="0" style="2" hidden="1" customWidth="1"/>
    <col min="2307" max="2307" width="9.140625" style="2"/>
    <col min="2308" max="2308" width="35.7109375" style="2" customWidth="1"/>
    <col min="2309" max="2309" width="8.7109375" style="2" customWidth="1"/>
    <col min="2310" max="2315" width="20.7109375" style="2" customWidth="1"/>
    <col min="2316" max="2324" width="11.7109375" style="2" customWidth="1"/>
    <col min="2325" max="2560" width="9.140625" style="2"/>
    <col min="2561" max="2562" width="0" style="2" hidden="1" customWidth="1"/>
    <col min="2563" max="2563" width="9.140625" style="2"/>
    <col min="2564" max="2564" width="35.7109375" style="2" customWidth="1"/>
    <col min="2565" max="2565" width="8.7109375" style="2" customWidth="1"/>
    <col min="2566" max="2571" width="20.7109375" style="2" customWidth="1"/>
    <col min="2572" max="2580" width="11.7109375" style="2" customWidth="1"/>
    <col min="2581" max="2816" width="9.140625" style="2"/>
    <col min="2817" max="2818" width="0" style="2" hidden="1" customWidth="1"/>
    <col min="2819" max="2819" width="9.140625" style="2"/>
    <col min="2820" max="2820" width="35.7109375" style="2" customWidth="1"/>
    <col min="2821" max="2821" width="8.7109375" style="2" customWidth="1"/>
    <col min="2822" max="2827" width="20.7109375" style="2" customWidth="1"/>
    <col min="2828" max="2836" width="11.7109375" style="2" customWidth="1"/>
    <col min="2837" max="3072" width="9.140625" style="2"/>
    <col min="3073" max="3074" width="0" style="2" hidden="1" customWidth="1"/>
    <col min="3075" max="3075" width="9.140625" style="2"/>
    <col min="3076" max="3076" width="35.7109375" style="2" customWidth="1"/>
    <col min="3077" max="3077" width="8.7109375" style="2" customWidth="1"/>
    <col min="3078" max="3083" width="20.7109375" style="2" customWidth="1"/>
    <col min="3084" max="3092" width="11.7109375" style="2" customWidth="1"/>
    <col min="3093" max="3328" width="9.140625" style="2"/>
    <col min="3329" max="3330" width="0" style="2" hidden="1" customWidth="1"/>
    <col min="3331" max="3331" width="9.140625" style="2"/>
    <col min="3332" max="3332" width="35.7109375" style="2" customWidth="1"/>
    <col min="3333" max="3333" width="8.7109375" style="2" customWidth="1"/>
    <col min="3334" max="3339" width="20.7109375" style="2" customWidth="1"/>
    <col min="3340" max="3348" width="11.7109375" style="2" customWidth="1"/>
    <col min="3349" max="3584" width="9.140625" style="2"/>
    <col min="3585" max="3586" width="0" style="2" hidden="1" customWidth="1"/>
    <col min="3587" max="3587" width="9.140625" style="2"/>
    <col min="3588" max="3588" width="35.7109375" style="2" customWidth="1"/>
    <col min="3589" max="3589" width="8.7109375" style="2" customWidth="1"/>
    <col min="3590" max="3595" width="20.7109375" style="2" customWidth="1"/>
    <col min="3596" max="3604" width="11.7109375" style="2" customWidth="1"/>
    <col min="3605" max="3840" width="9.140625" style="2"/>
    <col min="3841" max="3842" width="0" style="2" hidden="1" customWidth="1"/>
    <col min="3843" max="3843" width="9.140625" style="2"/>
    <col min="3844" max="3844" width="35.7109375" style="2" customWidth="1"/>
    <col min="3845" max="3845" width="8.7109375" style="2" customWidth="1"/>
    <col min="3846" max="3851" width="20.7109375" style="2" customWidth="1"/>
    <col min="3852" max="3860" width="11.7109375" style="2" customWidth="1"/>
    <col min="3861" max="4096" width="9.140625" style="2"/>
    <col min="4097" max="4098" width="0" style="2" hidden="1" customWidth="1"/>
    <col min="4099" max="4099" width="9.140625" style="2"/>
    <col min="4100" max="4100" width="35.7109375" style="2" customWidth="1"/>
    <col min="4101" max="4101" width="8.7109375" style="2" customWidth="1"/>
    <col min="4102" max="4107" width="20.7109375" style="2" customWidth="1"/>
    <col min="4108" max="4116" width="11.7109375" style="2" customWidth="1"/>
    <col min="4117" max="4352" width="9.140625" style="2"/>
    <col min="4353" max="4354" width="0" style="2" hidden="1" customWidth="1"/>
    <col min="4355" max="4355" width="9.140625" style="2"/>
    <col min="4356" max="4356" width="35.7109375" style="2" customWidth="1"/>
    <col min="4357" max="4357" width="8.7109375" style="2" customWidth="1"/>
    <col min="4358" max="4363" width="20.7109375" style="2" customWidth="1"/>
    <col min="4364" max="4372" width="11.7109375" style="2" customWidth="1"/>
    <col min="4373" max="4608" width="9.140625" style="2"/>
    <col min="4609" max="4610" width="0" style="2" hidden="1" customWidth="1"/>
    <col min="4611" max="4611" width="9.140625" style="2"/>
    <col min="4612" max="4612" width="35.7109375" style="2" customWidth="1"/>
    <col min="4613" max="4613" width="8.7109375" style="2" customWidth="1"/>
    <col min="4614" max="4619" width="20.7109375" style="2" customWidth="1"/>
    <col min="4620" max="4628" width="11.7109375" style="2" customWidth="1"/>
    <col min="4629" max="4864" width="9.140625" style="2"/>
    <col min="4865" max="4866" width="0" style="2" hidden="1" customWidth="1"/>
    <col min="4867" max="4867" width="9.140625" style="2"/>
    <col min="4868" max="4868" width="35.7109375" style="2" customWidth="1"/>
    <col min="4869" max="4869" width="8.7109375" style="2" customWidth="1"/>
    <col min="4870" max="4875" width="20.7109375" style="2" customWidth="1"/>
    <col min="4876" max="4884" width="11.7109375" style="2" customWidth="1"/>
    <col min="4885" max="5120" width="9.140625" style="2"/>
    <col min="5121" max="5122" width="0" style="2" hidden="1" customWidth="1"/>
    <col min="5123" max="5123" width="9.140625" style="2"/>
    <col min="5124" max="5124" width="35.7109375" style="2" customWidth="1"/>
    <col min="5125" max="5125" width="8.7109375" style="2" customWidth="1"/>
    <col min="5126" max="5131" width="20.7109375" style="2" customWidth="1"/>
    <col min="5132" max="5140" width="11.7109375" style="2" customWidth="1"/>
    <col min="5141" max="5376" width="9.140625" style="2"/>
    <col min="5377" max="5378" width="0" style="2" hidden="1" customWidth="1"/>
    <col min="5379" max="5379" width="9.140625" style="2"/>
    <col min="5380" max="5380" width="35.7109375" style="2" customWidth="1"/>
    <col min="5381" max="5381" width="8.7109375" style="2" customWidth="1"/>
    <col min="5382" max="5387" width="20.7109375" style="2" customWidth="1"/>
    <col min="5388" max="5396" width="11.7109375" style="2" customWidth="1"/>
    <col min="5397" max="5632" width="9.140625" style="2"/>
    <col min="5633" max="5634" width="0" style="2" hidden="1" customWidth="1"/>
    <col min="5635" max="5635" width="9.140625" style="2"/>
    <col min="5636" max="5636" width="35.7109375" style="2" customWidth="1"/>
    <col min="5637" max="5637" width="8.7109375" style="2" customWidth="1"/>
    <col min="5638" max="5643" width="20.7109375" style="2" customWidth="1"/>
    <col min="5644" max="5652" width="11.7109375" style="2" customWidth="1"/>
    <col min="5653" max="5888" width="9.140625" style="2"/>
    <col min="5889" max="5890" width="0" style="2" hidden="1" customWidth="1"/>
    <col min="5891" max="5891" width="9.140625" style="2"/>
    <col min="5892" max="5892" width="35.7109375" style="2" customWidth="1"/>
    <col min="5893" max="5893" width="8.7109375" style="2" customWidth="1"/>
    <col min="5894" max="5899" width="20.7109375" style="2" customWidth="1"/>
    <col min="5900" max="5908" width="11.7109375" style="2" customWidth="1"/>
    <col min="5909" max="6144" width="9.140625" style="2"/>
    <col min="6145" max="6146" width="0" style="2" hidden="1" customWidth="1"/>
    <col min="6147" max="6147" width="9.140625" style="2"/>
    <col min="6148" max="6148" width="35.7109375" style="2" customWidth="1"/>
    <col min="6149" max="6149" width="8.7109375" style="2" customWidth="1"/>
    <col min="6150" max="6155" width="20.7109375" style="2" customWidth="1"/>
    <col min="6156" max="6164" width="11.7109375" style="2" customWidth="1"/>
    <col min="6165" max="6400" width="9.140625" style="2"/>
    <col min="6401" max="6402" width="0" style="2" hidden="1" customWidth="1"/>
    <col min="6403" max="6403" width="9.140625" style="2"/>
    <col min="6404" max="6404" width="35.7109375" style="2" customWidth="1"/>
    <col min="6405" max="6405" width="8.7109375" style="2" customWidth="1"/>
    <col min="6406" max="6411" width="20.7109375" style="2" customWidth="1"/>
    <col min="6412" max="6420" width="11.7109375" style="2" customWidth="1"/>
    <col min="6421" max="6656" width="9.140625" style="2"/>
    <col min="6657" max="6658" width="0" style="2" hidden="1" customWidth="1"/>
    <col min="6659" max="6659" width="9.140625" style="2"/>
    <col min="6660" max="6660" width="35.7109375" style="2" customWidth="1"/>
    <col min="6661" max="6661" width="8.7109375" style="2" customWidth="1"/>
    <col min="6662" max="6667" width="20.7109375" style="2" customWidth="1"/>
    <col min="6668" max="6676" width="11.7109375" style="2" customWidth="1"/>
    <col min="6677" max="6912" width="9.140625" style="2"/>
    <col min="6913" max="6914" width="0" style="2" hidden="1" customWidth="1"/>
    <col min="6915" max="6915" width="9.140625" style="2"/>
    <col min="6916" max="6916" width="35.7109375" style="2" customWidth="1"/>
    <col min="6917" max="6917" width="8.7109375" style="2" customWidth="1"/>
    <col min="6918" max="6923" width="20.7109375" style="2" customWidth="1"/>
    <col min="6924" max="6932" width="11.7109375" style="2" customWidth="1"/>
    <col min="6933" max="7168" width="9.140625" style="2"/>
    <col min="7169" max="7170" width="0" style="2" hidden="1" customWidth="1"/>
    <col min="7171" max="7171" width="9.140625" style="2"/>
    <col min="7172" max="7172" width="35.7109375" style="2" customWidth="1"/>
    <col min="7173" max="7173" width="8.7109375" style="2" customWidth="1"/>
    <col min="7174" max="7179" width="20.7109375" style="2" customWidth="1"/>
    <col min="7180" max="7188" width="11.7109375" style="2" customWidth="1"/>
    <col min="7189" max="7424" width="9.140625" style="2"/>
    <col min="7425" max="7426" width="0" style="2" hidden="1" customWidth="1"/>
    <col min="7427" max="7427" width="9.140625" style="2"/>
    <col min="7428" max="7428" width="35.7109375" style="2" customWidth="1"/>
    <col min="7429" max="7429" width="8.7109375" style="2" customWidth="1"/>
    <col min="7430" max="7435" width="20.7109375" style="2" customWidth="1"/>
    <col min="7436" max="7444" width="11.7109375" style="2" customWidth="1"/>
    <col min="7445" max="7680" width="9.140625" style="2"/>
    <col min="7681" max="7682" width="0" style="2" hidden="1" customWidth="1"/>
    <col min="7683" max="7683" width="9.140625" style="2"/>
    <col min="7684" max="7684" width="35.7109375" style="2" customWidth="1"/>
    <col min="7685" max="7685" width="8.7109375" style="2" customWidth="1"/>
    <col min="7686" max="7691" width="20.7109375" style="2" customWidth="1"/>
    <col min="7692" max="7700" width="11.7109375" style="2" customWidth="1"/>
    <col min="7701" max="7936" width="9.140625" style="2"/>
    <col min="7937" max="7938" width="0" style="2" hidden="1" customWidth="1"/>
    <col min="7939" max="7939" width="9.140625" style="2"/>
    <col min="7940" max="7940" width="35.7109375" style="2" customWidth="1"/>
    <col min="7941" max="7941" width="8.7109375" style="2" customWidth="1"/>
    <col min="7942" max="7947" width="20.7109375" style="2" customWidth="1"/>
    <col min="7948" max="7956" width="11.7109375" style="2" customWidth="1"/>
    <col min="7957" max="8192" width="9.140625" style="2"/>
    <col min="8193" max="8194" width="0" style="2" hidden="1" customWidth="1"/>
    <col min="8195" max="8195" width="9.140625" style="2"/>
    <col min="8196" max="8196" width="35.7109375" style="2" customWidth="1"/>
    <col min="8197" max="8197" width="8.7109375" style="2" customWidth="1"/>
    <col min="8198" max="8203" width="20.7109375" style="2" customWidth="1"/>
    <col min="8204" max="8212" width="11.7109375" style="2" customWidth="1"/>
    <col min="8213" max="8448" width="9.140625" style="2"/>
    <col min="8449" max="8450" width="0" style="2" hidden="1" customWidth="1"/>
    <col min="8451" max="8451" width="9.140625" style="2"/>
    <col min="8452" max="8452" width="35.7109375" style="2" customWidth="1"/>
    <col min="8453" max="8453" width="8.7109375" style="2" customWidth="1"/>
    <col min="8454" max="8459" width="20.7109375" style="2" customWidth="1"/>
    <col min="8460" max="8468" width="11.7109375" style="2" customWidth="1"/>
    <col min="8469" max="8704" width="9.140625" style="2"/>
    <col min="8705" max="8706" width="0" style="2" hidden="1" customWidth="1"/>
    <col min="8707" max="8707" width="9.140625" style="2"/>
    <col min="8708" max="8708" width="35.7109375" style="2" customWidth="1"/>
    <col min="8709" max="8709" width="8.7109375" style="2" customWidth="1"/>
    <col min="8710" max="8715" width="20.7109375" style="2" customWidth="1"/>
    <col min="8716" max="8724" width="11.7109375" style="2" customWidth="1"/>
    <col min="8725" max="8960" width="9.140625" style="2"/>
    <col min="8961" max="8962" width="0" style="2" hidden="1" customWidth="1"/>
    <col min="8963" max="8963" width="9.140625" style="2"/>
    <col min="8964" max="8964" width="35.7109375" style="2" customWidth="1"/>
    <col min="8965" max="8965" width="8.7109375" style="2" customWidth="1"/>
    <col min="8966" max="8971" width="20.7109375" style="2" customWidth="1"/>
    <col min="8972" max="8980" width="11.7109375" style="2" customWidth="1"/>
    <col min="8981" max="9216" width="9.140625" style="2"/>
    <col min="9217" max="9218" width="0" style="2" hidden="1" customWidth="1"/>
    <col min="9219" max="9219" width="9.140625" style="2"/>
    <col min="9220" max="9220" width="35.7109375" style="2" customWidth="1"/>
    <col min="9221" max="9221" width="8.7109375" style="2" customWidth="1"/>
    <col min="9222" max="9227" width="20.7109375" style="2" customWidth="1"/>
    <col min="9228" max="9236" width="11.7109375" style="2" customWidth="1"/>
    <col min="9237" max="9472" width="9.140625" style="2"/>
    <col min="9473" max="9474" width="0" style="2" hidden="1" customWidth="1"/>
    <col min="9475" max="9475" width="9.140625" style="2"/>
    <col min="9476" max="9476" width="35.7109375" style="2" customWidth="1"/>
    <col min="9477" max="9477" width="8.7109375" style="2" customWidth="1"/>
    <col min="9478" max="9483" width="20.7109375" style="2" customWidth="1"/>
    <col min="9484" max="9492" width="11.7109375" style="2" customWidth="1"/>
    <col min="9493" max="9728" width="9.140625" style="2"/>
    <col min="9729" max="9730" width="0" style="2" hidden="1" customWidth="1"/>
    <col min="9731" max="9731" width="9.140625" style="2"/>
    <col min="9732" max="9732" width="35.7109375" style="2" customWidth="1"/>
    <col min="9733" max="9733" width="8.7109375" style="2" customWidth="1"/>
    <col min="9734" max="9739" width="20.7109375" style="2" customWidth="1"/>
    <col min="9740" max="9748" width="11.7109375" style="2" customWidth="1"/>
    <col min="9749" max="9984" width="9.140625" style="2"/>
    <col min="9985" max="9986" width="0" style="2" hidden="1" customWidth="1"/>
    <col min="9987" max="9987" width="9.140625" style="2"/>
    <col min="9988" max="9988" width="35.7109375" style="2" customWidth="1"/>
    <col min="9989" max="9989" width="8.7109375" style="2" customWidth="1"/>
    <col min="9990" max="9995" width="20.7109375" style="2" customWidth="1"/>
    <col min="9996" max="10004" width="11.7109375" style="2" customWidth="1"/>
    <col min="10005" max="10240" width="9.140625" style="2"/>
    <col min="10241" max="10242" width="0" style="2" hidden="1" customWidth="1"/>
    <col min="10243" max="10243" width="9.140625" style="2"/>
    <col min="10244" max="10244" width="35.7109375" style="2" customWidth="1"/>
    <col min="10245" max="10245" width="8.7109375" style="2" customWidth="1"/>
    <col min="10246" max="10251" width="20.7109375" style="2" customWidth="1"/>
    <col min="10252" max="10260" width="11.7109375" style="2" customWidth="1"/>
    <col min="10261" max="10496" width="9.140625" style="2"/>
    <col min="10497" max="10498" width="0" style="2" hidden="1" customWidth="1"/>
    <col min="10499" max="10499" width="9.140625" style="2"/>
    <col min="10500" max="10500" width="35.7109375" style="2" customWidth="1"/>
    <col min="10501" max="10501" width="8.7109375" style="2" customWidth="1"/>
    <col min="10502" max="10507" width="20.7109375" style="2" customWidth="1"/>
    <col min="10508" max="10516" width="11.7109375" style="2" customWidth="1"/>
    <col min="10517" max="10752" width="9.140625" style="2"/>
    <col min="10753" max="10754" width="0" style="2" hidden="1" customWidth="1"/>
    <col min="10755" max="10755" width="9.140625" style="2"/>
    <col min="10756" max="10756" width="35.7109375" style="2" customWidth="1"/>
    <col min="10757" max="10757" width="8.7109375" style="2" customWidth="1"/>
    <col min="10758" max="10763" width="20.7109375" style="2" customWidth="1"/>
    <col min="10764" max="10772" width="11.7109375" style="2" customWidth="1"/>
    <col min="10773" max="11008" width="9.140625" style="2"/>
    <col min="11009" max="11010" width="0" style="2" hidden="1" customWidth="1"/>
    <col min="11011" max="11011" width="9.140625" style="2"/>
    <col min="11012" max="11012" width="35.7109375" style="2" customWidth="1"/>
    <col min="11013" max="11013" width="8.7109375" style="2" customWidth="1"/>
    <col min="11014" max="11019" width="20.7109375" style="2" customWidth="1"/>
    <col min="11020" max="11028" width="11.7109375" style="2" customWidth="1"/>
    <col min="11029" max="11264" width="9.140625" style="2"/>
    <col min="11265" max="11266" width="0" style="2" hidden="1" customWidth="1"/>
    <col min="11267" max="11267" width="9.140625" style="2"/>
    <col min="11268" max="11268" width="35.7109375" style="2" customWidth="1"/>
    <col min="11269" max="11269" width="8.7109375" style="2" customWidth="1"/>
    <col min="11270" max="11275" width="20.7109375" style="2" customWidth="1"/>
    <col min="11276" max="11284" width="11.7109375" style="2" customWidth="1"/>
    <col min="11285" max="11520" width="9.140625" style="2"/>
    <col min="11521" max="11522" width="0" style="2" hidden="1" customWidth="1"/>
    <col min="11523" max="11523" width="9.140625" style="2"/>
    <col min="11524" max="11524" width="35.7109375" style="2" customWidth="1"/>
    <col min="11525" max="11525" width="8.7109375" style="2" customWidth="1"/>
    <col min="11526" max="11531" width="20.7109375" style="2" customWidth="1"/>
    <col min="11532" max="11540" width="11.7109375" style="2" customWidth="1"/>
    <col min="11541" max="11776" width="9.140625" style="2"/>
    <col min="11777" max="11778" width="0" style="2" hidden="1" customWidth="1"/>
    <col min="11779" max="11779" width="9.140625" style="2"/>
    <col min="11780" max="11780" width="35.7109375" style="2" customWidth="1"/>
    <col min="11781" max="11781" width="8.7109375" style="2" customWidth="1"/>
    <col min="11782" max="11787" width="20.7109375" style="2" customWidth="1"/>
    <col min="11788" max="11796" width="11.7109375" style="2" customWidth="1"/>
    <col min="11797" max="12032" width="9.140625" style="2"/>
    <col min="12033" max="12034" width="0" style="2" hidden="1" customWidth="1"/>
    <col min="12035" max="12035" width="9.140625" style="2"/>
    <col min="12036" max="12036" width="35.7109375" style="2" customWidth="1"/>
    <col min="12037" max="12037" width="8.7109375" style="2" customWidth="1"/>
    <col min="12038" max="12043" width="20.7109375" style="2" customWidth="1"/>
    <col min="12044" max="12052" width="11.7109375" style="2" customWidth="1"/>
    <col min="12053" max="12288" width="9.140625" style="2"/>
    <col min="12289" max="12290" width="0" style="2" hidden="1" customWidth="1"/>
    <col min="12291" max="12291" width="9.140625" style="2"/>
    <col min="12292" max="12292" width="35.7109375" style="2" customWidth="1"/>
    <col min="12293" max="12293" width="8.7109375" style="2" customWidth="1"/>
    <col min="12294" max="12299" width="20.7109375" style="2" customWidth="1"/>
    <col min="12300" max="12308" width="11.7109375" style="2" customWidth="1"/>
    <col min="12309" max="12544" width="9.140625" style="2"/>
    <col min="12545" max="12546" width="0" style="2" hidden="1" customWidth="1"/>
    <col min="12547" max="12547" width="9.140625" style="2"/>
    <col min="12548" max="12548" width="35.7109375" style="2" customWidth="1"/>
    <col min="12549" max="12549" width="8.7109375" style="2" customWidth="1"/>
    <col min="12550" max="12555" width="20.7109375" style="2" customWidth="1"/>
    <col min="12556" max="12564" width="11.7109375" style="2" customWidth="1"/>
    <col min="12565" max="12800" width="9.140625" style="2"/>
    <col min="12801" max="12802" width="0" style="2" hidden="1" customWidth="1"/>
    <col min="12803" max="12803" width="9.140625" style="2"/>
    <col min="12804" max="12804" width="35.7109375" style="2" customWidth="1"/>
    <col min="12805" max="12805" width="8.7109375" style="2" customWidth="1"/>
    <col min="12806" max="12811" width="20.7109375" style="2" customWidth="1"/>
    <col min="12812" max="12820" width="11.7109375" style="2" customWidth="1"/>
    <col min="12821" max="13056" width="9.140625" style="2"/>
    <col min="13057" max="13058" width="0" style="2" hidden="1" customWidth="1"/>
    <col min="13059" max="13059" width="9.140625" style="2"/>
    <col min="13060" max="13060" width="35.7109375" style="2" customWidth="1"/>
    <col min="13061" max="13061" width="8.7109375" style="2" customWidth="1"/>
    <col min="13062" max="13067" width="20.7109375" style="2" customWidth="1"/>
    <col min="13068" max="13076" width="11.7109375" style="2" customWidth="1"/>
    <col min="13077" max="13312" width="9.140625" style="2"/>
    <col min="13313" max="13314" width="0" style="2" hidden="1" customWidth="1"/>
    <col min="13315" max="13315" width="9.140625" style="2"/>
    <col min="13316" max="13316" width="35.7109375" style="2" customWidth="1"/>
    <col min="13317" max="13317" width="8.7109375" style="2" customWidth="1"/>
    <col min="13318" max="13323" width="20.7109375" style="2" customWidth="1"/>
    <col min="13324" max="13332" width="11.7109375" style="2" customWidth="1"/>
    <col min="13333" max="13568" width="9.140625" style="2"/>
    <col min="13569" max="13570" width="0" style="2" hidden="1" customWidth="1"/>
    <col min="13571" max="13571" width="9.140625" style="2"/>
    <col min="13572" max="13572" width="35.7109375" style="2" customWidth="1"/>
    <col min="13573" max="13573" width="8.7109375" style="2" customWidth="1"/>
    <col min="13574" max="13579" width="20.7109375" style="2" customWidth="1"/>
    <col min="13580" max="13588" width="11.7109375" style="2" customWidth="1"/>
    <col min="13589" max="13824" width="9.140625" style="2"/>
    <col min="13825" max="13826" width="0" style="2" hidden="1" customWidth="1"/>
    <col min="13827" max="13827" width="9.140625" style="2"/>
    <col min="13828" max="13828" width="35.7109375" style="2" customWidth="1"/>
    <col min="13829" max="13829" width="8.7109375" style="2" customWidth="1"/>
    <col min="13830" max="13835" width="20.7109375" style="2" customWidth="1"/>
    <col min="13836" max="13844" width="11.7109375" style="2" customWidth="1"/>
    <col min="13845" max="14080" width="9.140625" style="2"/>
    <col min="14081" max="14082" width="0" style="2" hidden="1" customWidth="1"/>
    <col min="14083" max="14083" width="9.140625" style="2"/>
    <col min="14084" max="14084" width="35.7109375" style="2" customWidth="1"/>
    <col min="14085" max="14085" width="8.7109375" style="2" customWidth="1"/>
    <col min="14086" max="14091" width="20.7109375" style="2" customWidth="1"/>
    <col min="14092" max="14100" width="11.7109375" style="2" customWidth="1"/>
    <col min="14101" max="14336" width="9.140625" style="2"/>
    <col min="14337" max="14338" width="0" style="2" hidden="1" customWidth="1"/>
    <col min="14339" max="14339" width="9.140625" style="2"/>
    <col min="14340" max="14340" width="35.7109375" style="2" customWidth="1"/>
    <col min="14341" max="14341" width="8.7109375" style="2" customWidth="1"/>
    <col min="14342" max="14347" width="20.7109375" style="2" customWidth="1"/>
    <col min="14348" max="14356" width="11.7109375" style="2" customWidth="1"/>
    <col min="14357" max="14592" width="9.140625" style="2"/>
    <col min="14593" max="14594" width="0" style="2" hidden="1" customWidth="1"/>
    <col min="14595" max="14595" width="9.140625" style="2"/>
    <col min="14596" max="14596" width="35.7109375" style="2" customWidth="1"/>
    <col min="14597" max="14597" width="8.7109375" style="2" customWidth="1"/>
    <col min="14598" max="14603" width="20.7109375" style="2" customWidth="1"/>
    <col min="14604" max="14612" width="11.7109375" style="2" customWidth="1"/>
    <col min="14613" max="14848" width="9.140625" style="2"/>
    <col min="14849" max="14850" width="0" style="2" hidden="1" customWidth="1"/>
    <col min="14851" max="14851" width="9.140625" style="2"/>
    <col min="14852" max="14852" width="35.7109375" style="2" customWidth="1"/>
    <col min="14853" max="14853" width="8.7109375" style="2" customWidth="1"/>
    <col min="14854" max="14859" width="20.7109375" style="2" customWidth="1"/>
    <col min="14860" max="14868" width="11.7109375" style="2" customWidth="1"/>
    <col min="14869" max="15104" width="9.140625" style="2"/>
    <col min="15105" max="15106" width="0" style="2" hidden="1" customWidth="1"/>
    <col min="15107" max="15107" width="9.140625" style="2"/>
    <col min="15108" max="15108" width="35.7109375" style="2" customWidth="1"/>
    <col min="15109" max="15109" width="8.7109375" style="2" customWidth="1"/>
    <col min="15110" max="15115" width="20.7109375" style="2" customWidth="1"/>
    <col min="15116" max="15124" width="11.7109375" style="2" customWidth="1"/>
    <col min="15125" max="15360" width="9.140625" style="2"/>
    <col min="15361" max="15362" width="0" style="2" hidden="1" customWidth="1"/>
    <col min="15363" max="15363" width="9.140625" style="2"/>
    <col min="15364" max="15364" width="35.7109375" style="2" customWidth="1"/>
    <col min="15365" max="15365" width="8.7109375" style="2" customWidth="1"/>
    <col min="15366" max="15371" width="20.7109375" style="2" customWidth="1"/>
    <col min="15372" max="15380" width="11.7109375" style="2" customWidth="1"/>
    <col min="15381" max="15616" width="9.140625" style="2"/>
    <col min="15617" max="15618" width="0" style="2" hidden="1" customWidth="1"/>
    <col min="15619" max="15619" width="9.140625" style="2"/>
    <col min="15620" max="15620" width="35.7109375" style="2" customWidth="1"/>
    <col min="15621" max="15621" width="8.7109375" style="2" customWidth="1"/>
    <col min="15622" max="15627" width="20.7109375" style="2" customWidth="1"/>
    <col min="15628" max="15636" width="11.7109375" style="2" customWidth="1"/>
    <col min="15637" max="15872" width="9.140625" style="2"/>
    <col min="15873" max="15874" width="0" style="2" hidden="1" customWidth="1"/>
    <col min="15875" max="15875" width="9.140625" style="2"/>
    <col min="15876" max="15876" width="35.7109375" style="2" customWidth="1"/>
    <col min="15877" max="15877" width="8.7109375" style="2" customWidth="1"/>
    <col min="15878" max="15883" width="20.7109375" style="2" customWidth="1"/>
    <col min="15884" max="15892" width="11.7109375" style="2" customWidth="1"/>
    <col min="15893" max="16128" width="9.140625" style="2"/>
    <col min="16129" max="16130" width="0" style="2" hidden="1" customWidth="1"/>
    <col min="16131" max="16131" width="9.140625" style="2"/>
    <col min="16132" max="16132" width="35.7109375" style="2" customWidth="1"/>
    <col min="16133" max="16133" width="8.7109375" style="2" customWidth="1"/>
    <col min="16134" max="16139" width="20.7109375" style="2" customWidth="1"/>
    <col min="16140" max="16148" width="11.7109375" style="2" customWidth="1"/>
    <col min="16149" max="16384" width="9.140625" style="2"/>
  </cols>
  <sheetData>
    <row r="1" spans="1:20" hidden="1" x14ac:dyDescent="0.2">
      <c r="A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20" hidden="1" x14ac:dyDescent="0.2">
      <c r="A2" s="4"/>
      <c r="F2" s="5" t="s">
        <v>0</v>
      </c>
      <c r="G2" s="5" t="s">
        <v>1</v>
      </c>
      <c r="H2" s="5" t="s">
        <v>2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11</v>
      </c>
    </row>
    <row r="3" spans="1:20" ht="18.75" customHeight="1" x14ac:dyDescent="0.2">
      <c r="A3" s="4"/>
      <c r="F3" s="5"/>
      <c r="G3" s="5"/>
      <c r="H3" s="6"/>
      <c r="I3" s="6"/>
      <c r="J3" s="6"/>
      <c r="K3" s="6"/>
      <c r="L3" s="5"/>
      <c r="M3" s="5"/>
      <c r="N3" s="5"/>
      <c r="O3" s="5"/>
      <c r="P3" s="5"/>
      <c r="Q3" s="7"/>
    </row>
    <row r="4" spans="1:20" ht="21" customHeight="1" thickBot="1" x14ac:dyDescent="0.25">
      <c r="A4" s="4"/>
      <c r="D4" s="132" t="s">
        <v>12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4"/>
    </row>
    <row r="6" spans="1:20" x14ac:dyDescent="0.2">
      <c r="D6" s="135" t="s">
        <v>13</v>
      </c>
      <c r="E6" s="135"/>
      <c r="F6" s="135"/>
      <c r="G6" s="135"/>
      <c r="H6" s="135"/>
      <c r="I6" s="135"/>
      <c r="L6" s="136"/>
      <c r="M6" s="136"/>
      <c r="N6" s="136"/>
      <c r="O6" s="136"/>
      <c r="P6" s="136"/>
      <c r="Q6" s="136"/>
    </row>
    <row r="7" spans="1:20" ht="107.25" customHeight="1" x14ac:dyDescent="0.2">
      <c r="D7" s="171" t="s">
        <v>14</v>
      </c>
      <c r="E7" s="173" t="s">
        <v>15</v>
      </c>
      <c r="F7" s="175" t="s">
        <v>16</v>
      </c>
      <c r="G7" s="177" t="s">
        <v>17</v>
      </c>
      <c r="H7" s="177" t="s">
        <v>18</v>
      </c>
      <c r="I7" s="177" t="s">
        <v>19</v>
      </c>
      <c r="J7" s="177" t="s">
        <v>20</v>
      </c>
      <c r="K7" s="179" t="s">
        <v>21</v>
      </c>
      <c r="L7" s="175" t="s">
        <v>22</v>
      </c>
      <c r="M7" s="177"/>
      <c r="N7" s="171"/>
      <c r="O7" s="181" t="s">
        <v>23</v>
      </c>
      <c r="P7" s="177"/>
      <c r="Q7" s="179"/>
      <c r="R7" s="175" t="s">
        <v>24</v>
      </c>
      <c r="S7" s="177"/>
      <c r="T7" s="182"/>
    </row>
    <row r="8" spans="1:20" ht="13.5" thickBot="1" x14ac:dyDescent="0.25">
      <c r="D8" s="172"/>
      <c r="E8" s="174"/>
      <c r="F8" s="176"/>
      <c r="G8" s="178"/>
      <c r="H8" s="178"/>
      <c r="I8" s="178"/>
      <c r="J8" s="178"/>
      <c r="K8" s="180"/>
      <c r="L8" s="52" t="s">
        <v>25</v>
      </c>
      <c r="M8" s="53" t="s">
        <v>26</v>
      </c>
      <c r="N8" s="51" t="s">
        <v>27</v>
      </c>
      <c r="O8" s="45" t="s">
        <v>25</v>
      </c>
      <c r="P8" s="53" t="s">
        <v>26</v>
      </c>
      <c r="Q8" s="50" t="s">
        <v>27</v>
      </c>
      <c r="R8" s="52" t="s">
        <v>25</v>
      </c>
      <c r="S8" s="53" t="s">
        <v>26</v>
      </c>
      <c r="T8" s="47" t="s">
        <v>27</v>
      </c>
    </row>
    <row r="9" spans="1:20" ht="15" customHeight="1" x14ac:dyDescent="0.2">
      <c r="D9" s="14">
        <v>1</v>
      </c>
      <c r="E9" s="14">
        <v>2</v>
      </c>
      <c r="F9" s="14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  <c r="S9" s="14">
        <v>16</v>
      </c>
      <c r="T9" s="14">
        <v>17</v>
      </c>
    </row>
    <row r="10" spans="1:20" ht="45" customHeight="1" x14ac:dyDescent="0.2">
      <c r="A10" s="5" t="s">
        <v>28</v>
      </c>
      <c r="B10" s="5" t="s">
        <v>29</v>
      </c>
      <c r="C10" s="5"/>
      <c r="D10" s="15" t="s">
        <v>30</v>
      </c>
      <c r="E10" s="16">
        <v>100</v>
      </c>
      <c r="F10" s="17">
        <f>SUM(F11:F13)</f>
        <v>4681.8469999999998</v>
      </c>
      <c r="G10" s="18">
        <f t="shared" ref="G10:T10" si="0">SUM(G11:G13)</f>
        <v>8713.1211800000001</v>
      </c>
      <c r="H10" s="18">
        <f t="shared" si="0"/>
        <v>7384.0010000000002</v>
      </c>
      <c r="I10" s="18">
        <f t="shared" si="0"/>
        <v>3763.779</v>
      </c>
      <c r="J10" s="18">
        <f t="shared" si="0"/>
        <v>7288.7520299999996</v>
      </c>
      <c r="K10" s="19">
        <f t="shared" si="0"/>
        <v>6176.9085000000005</v>
      </c>
      <c r="L10" s="17">
        <f t="shared" si="0"/>
        <v>335.97</v>
      </c>
      <c r="M10" s="18">
        <f t="shared" si="0"/>
        <v>582.09800000000007</v>
      </c>
      <c r="N10" s="19">
        <f t="shared" si="0"/>
        <v>0</v>
      </c>
      <c r="O10" s="17">
        <f t="shared" si="0"/>
        <v>247.20032399999999</v>
      </c>
      <c r="P10" s="18">
        <f t="shared" si="0"/>
        <v>1177.1688259999999</v>
      </c>
      <c r="Q10" s="19">
        <f t="shared" si="0"/>
        <v>0</v>
      </c>
      <c r="R10" s="17">
        <f t="shared" si="0"/>
        <v>209.49179999999998</v>
      </c>
      <c r="S10" s="18">
        <f t="shared" si="0"/>
        <v>997.60069999999996</v>
      </c>
      <c r="T10" s="20">
        <f t="shared" si="0"/>
        <v>0</v>
      </c>
    </row>
    <row r="11" spans="1:20" ht="61.5" customHeight="1" x14ac:dyDescent="0.2">
      <c r="A11" s="5" t="s">
        <v>28</v>
      </c>
      <c r="B11" s="5" t="s">
        <v>31</v>
      </c>
      <c r="C11" s="5"/>
      <c r="D11" s="15" t="s">
        <v>32</v>
      </c>
      <c r="E11" s="16">
        <v>111</v>
      </c>
      <c r="F11" s="21">
        <v>0</v>
      </c>
      <c r="G11" s="18">
        <f>IF(nds="Да",H11*1.18,H11)</f>
        <v>0</v>
      </c>
      <c r="H11" s="22">
        <v>0</v>
      </c>
      <c r="I11" s="22">
        <v>0</v>
      </c>
      <c r="J11" s="18">
        <f>IF(nds="Да",K11*1.18,K11)</f>
        <v>0</v>
      </c>
      <c r="K11" s="23">
        <v>0</v>
      </c>
      <c r="L11" s="21">
        <v>0</v>
      </c>
      <c r="M11" s="22">
        <v>0</v>
      </c>
      <c r="N11" s="23">
        <v>0</v>
      </c>
      <c r="O11" s="17">
        <f t="shared" ref="O11:Q14" si="1">IF(nds="Да",R11*1.18,R11)</f>
        <v>0</v>
      </c>
      <c r="P11" s="17">
        <f t="shared" si="1"/>
        <v>0</v>
      </c>
      <c r="Q11" s="17">
        <f t="shared" si="1"/>
        <v>0</v>
      </c>
      <c r="R11" s="21">
        <v>0</v>
      </c>
      <c r="S11" s="22">
        <v>0</v>
      </c>
      <c r="T11" s="24">
        <v>0</v>
      </c>
    </row>
    <row r="12" spans="1:20" ht="60" customHeight="1" x14ac:dyDescent="0.2">
      <c r="A12" s="5" t="s">
        <v>28</v>
      </c>
      <c r="B12" s="5" t="s">
        <v>33</v>
      </c>
      <c r="C12" s="5"/>
      <c r="D12" s="15" t="s">
        <v>34</v>
      </c>
      <c r="E12" s="16">
        <v>121</v>
      </c>
      <c r="F12" s="21">
        <v>4544.1109999999999</v>
      </c>
      <c r="G12" s="18">
        <f>IF(nds="Да",H12*1.18,H12)</f>
        <v>8496.4376620000003</v>
      </c>
      <c r="H12" s="22">
        <v>7200.3708999999999</v>
      </c>
      <c r="I12" s="22">
        <v>3667.9090000000001</v>
      </c>
      <c r="J12" s="18">
        <f>IF(nds="Да",K12*1.18,K12)</f>
        <v>7125.1097479999999</v>
      </c>
      <c r="K12" s="23">
        <v>6038.2286000000004</v>
      </c>
      <c r="L12" s="21">
        <v>317.512</v>
      </c>
      <c r="M12" s="22">
        <v>558.69000000000005</v>
      </c>
      <c r="N12" s="23">
        <v>0</v>
      </c>
      <c r="O12" s="17">
        <f t="shared" si="1"/>
        <v>235.37849399999999</v>
      </c>
      <c r="P12" s="17">
        <f t="shared" si="1"/>
        <v>1135.9494199999999</v>
      </c>
      <c r="Q12" s="17">
        <f t="shared" si="1"/>
        <v>0</v>
      </c>
      <c r="R12" s="21">
        <v>199.47329999999999</v>
      </c>
      <c r="S12" s="22">
        <v>962.66899999999998</v>
      </c>
      <c r="T12" s="24">
        <v>0</v>
      </c>
    </row>
    <row r="13" spans="1:20" ht="45" customHeight="1" x14ac:dyDescent="0.2">
      <c r="A13" s="5" t="s">
        <v>28</v>
      </c>
      <c r="B13" s="5" t="s">
        <v>35</v>
      </c>
      <c r="C13" s="5"/>
      <c r="D13" s="15" t="s">
        <v>36</v>
      </c>
      <c r="E13" s="16">
        <v>131</v>
      </c>
      <c r="F13" s="21">
        <v>137.73599999999999</v>
      </c>
      <c r="G13" s="18">
        <f>IF(nds="Да",H13*1.18,H13)</f>
        <v>216.68351799999999</v>
      </c>
      <c r="H13" s="22">
        <v>183.6301</v>
      </c>
      <c r="I13" s="22">
        <v>95.87</v>
      </c>
      <c r="J13" s="18">
        <f>IF(nds="Да",K13*1.18,K13)</f>
        <v>163.64228199999999</v>
      </c>
      <c r="K13" s="23">
        <v>138.6799</v>
      </c>
      <c r="L13" s="21">
        <v>18.457999999999998</v>
      </c>
      <c r="M13" s="22">
        <v>23.408000000000001</v>
      </c>
      <c r="N13" s="23">
        <v>0</v>
      </c>
      <c r="O13" s="17">
        <f t="shared" si="1"/>
        <v>11.821829999999999</v>
      </c>
      <c r="P13" s="17">
        <f t="shared" si="1"/>
        <v>41.219405999999999</v>
      </c>
      <c r="Q13" s="17">
        <f t="shared" si="1"/>
        <v>0</v>
      </c>
      <c r="R13" s="21">
        <v>10.0185</v>
      </c>
      <c r="S13" s="22">
        <v>34.931699999999999</v>
      </c>
      <c r="T13" s="24">
        <v>0</v>
      </c>
    </row>
    <row r="14" spans="1:20" ht="45" customHeight="1" x14ac:dyDescent="0.2">
      <c r="A14" s="5" t="s">
        <v>28</v>
      </c>
      <c r="B14" s="5" t="s">
        <v>37</v>
      </c>
      <c r="C14" s="5"/>
      <c r="D14" s="15" t="s">
        <v>38</v>
      </c>
      <c r="E14" s="16">
        <v>200</v>
      </c>
      <c r="F14" s="21">
        <v>21.652999999999999</v>
      </c>
      <c r="G14" s="18">
        <f>IF(nds="Да",H14*1.18,H14)</f>
        <v>39.475472199999999</v>
      </c>
      <c r="H14" s="22">
        <v>33.453789999999998</v>
      </c>
      <c r="I14" s="22">
        <v>3.3969999999999998</v>
      </c>
      <c r="J14" s="18">
        <f>IF(nds="Да",K14*1.18,K14)</f>
        <v>8.2203047999999992</v>
      </c>
      <c r="K14" s="22">
        <v>6.9663599999999999</v>
      </c>
      <c r="L14" s="21">
        <v>4.3360000000000003</v>
      </c>
      <c r="M14" s="22">
        <v>13.92</v>
      </c>
      <c r="N14" s="23">
        <v>0</v>
      </c>
      <c r="O14" s="17">
        <f t="shared" si="1"/>
        <v>3.1912155999999996</v>
      </c>
      <c r="P14" s="17">
        <f t="shared" si="1"/>
        <v>28.063939999999999</v>
      </c>
      <c r="Q14" s="17">
        <f t="shared" si="1"/>
        <v>0</v>
      </c>
      <c r="R14" s="21">
        <v>2.7044199999999998</v>
      </c>
      <c r="S14" s="22">
        <v>23.783000000000001</v>
      </c>
      <c r="T14" s="24">
        <v>0</v>
      </c>
    </row>
    <row r="15" spans="1:20" ht="45" customHeight="1" thickBot="1" x14ac:dyDescent="0.25">
      <c r="A15" s="5" t="s">
        <v>28</v>
      </c>
      <c r="B15" s="5" t="s">
        <v>39</v>
      </c>
      <c r="C15" s="5"/>
      <c r="D15" s="25" t="s">
        <v>40</v>
      </c>
      <c r="E15" s="26">
        <v>491</v>
      </c>
      <c r="F15" s="27">
        <f>F10+F14</f>
        <v>4703.5</v>
      </c>
      <c r="G15" s="28">
        <f t="shared" ref="G15:T15" si="2">G10+G14</f>
        <v>8752.5966521999999</v>
      </c>
      <c r="H15" s="28">
        <f t="shared" si="2"/>
        <v>7417.4547899999998</v>
      </c>
      <c r="I15" s="28">
        <f t="shared" si="2"/>
        <v>3767.1759999999999</v>
      </c>
      <c r="J15" s="28">
        <f t="shared" si="2"/>
        <v>7296.9723347999998</v>
      </c>
      <c r="K15" s="29">
        <f t="shared" si="2"/>
        <v>6183.8748600000008</v>
      </c>
      <c r="L15" s="27">
        <f t="shared" si="2"/>
        <v>340.30600000000004</v>
      </c>
      <c r="M15" s="28">
        <f t="shared" si="2"/>
        <v>596.01800000000003</v>
      </c>
      <c r="N15" s="29">
        <f t="shared" si="2"/>
        <v>0</v>
      </c>
      <c r="O15" s="27">
        <f t="shared" si="2"/>
        <v>250.39153959999999</v>
      </c>
      <c r="P15" s="28">
        <f t="shared" si="2"/>
        <v>1205.2327659999999</v>
      </c>
      <c r="Q15" s="29">
        <f t="shared" si="2"/>
        <v>0</v>
      </c>
      <c r="R15" s="27">
        <f t="shared" si="2"/>
        <v>212.19621999999998</v>
      </c>
      <c r="S15" s="28">
        <f t="shared" si="2"/>
        <v>1021.3837</v>
      </c>
      <c r="T15" s="30">
        <f t="shared" si="2"/>
        <v>0</v>
      </c>
    </row>
    <row r="16" spans="1:20" x14ac:dyDescent="0.2">
      <c r="R16" s="31"/>
    </row>
    <row r="17" spans="4:18" x14ac:dyDescent="0.2">
      <c r="R17" s="31"/>
    </row>
    <row r="21" spans="4:18" x14ac:dyDescent="0.2">
      <c r="D21" s="2" t="s">
        <v>41</v>
      </c>
      <c r="E21" s="183" t="str">
        <f>[6]Титульный!$F$36</f>
        <v>Токарев Сергей Петрович</v>
      </c>
      <c r="F21" s="184"/>
      <c r="G21" s="184"/>
      <c r="H21" s="184"/>
      <c r="J21" s="150"/>
      <c r="K21" s="149"/>
    </row>
    <row r="22" spans="4:18" x14ac:dyDescent="0.2">
      <c r="E22" s="136" t="s">
        <v>42</v>
      </c>
      <c r="F22" s="136"/>
      <c r="G22" s="136"/>
      <c r="H22" s="136"/>
      <c r="J22" s="170" t="s">
        <v>43</v>
      </c>
      <c r="K22" s="136"/>
    </row>
    <row r="23" spans="4:18" x14ac:dyDescent="0.2">
      <c r="G23" s="31"/>
      <c r="K23" s="31"/>
    </row>
    <row r="25" spans="4:18" x14ac:dyDescent="0.2">
      <c r="D25" s="49" t="s">
        <v>44</v>
      </c>
      <c r="E25" s="183" t="str">
        <f>[6]Титульный!$F$45</f>
        <v>начальник отдела сбыта</v>
      </c>
      <c r="F25" s="184"/>
      <c r="G25" s="48"/>
      <c r="H25" s="183" t="str">
        <f>[6]Титульный!$F$44</f>
        <v>Панина Елена Петровна</v>
      </c>
      <c r="I25" s="184"/>
      <c r="J25" s="184"/>
      <c r="K25" s="48"/>
      <c r="L25" s="33"/>
      <c r="M25" s="33"/>
    </row>
    <row r="26" spans="4:18" x14ac:dyDescent="0.2">
      <c r="D26" s="49" t="s">
        <v>45</v>
      </c>
      <c r="E26" s="151" t="s">
        <v>46</v>
      </c>
      <c r="F26" s="151"/>
      <c r="G26" s="31"/>
      <c r="H26" s="151" t="s">
        <v>42</v>
      </c>
      <c r="I26" s="151"/>
      <c r="J26" s="151"/>
      <c r="K26" s="31"/>
      <c r="L26" s="151" t="s">
        <v>43</v>
      </c>
      <c r="M26" s="151"/>
    </row>
    <row r="27" spans="4:18" x14ac:dyDescent="0.2">
      <c r="D27" s="49" t="s">
        <v>47</v>
      </c>
    </row>
    <row r="28" spans="4:18" x14ac:dyDescent="0.2">
      <c r="E28" s="183" t="str">
        <f>[6]Титульный!$F$46</f>
        <v>(42355)23503</v>
      </c>
      <c r="F28" s="184"/>
      <c r="G28" s="184"/>
      <c r="I28" s="35" t="s">
        <v>48</v>
      </c>
      <c r="J28" s="49"/>
    </row>
    <row r="29" spans="4:18" x14ac:dyDescent="0.2">
      <c r="E29" s="185" t="s">
        <v>49</v>
      </c>
      <c r="F29" s="185"/>
      <c r="G29" s="185"/>
      <c r="I29" s="37" t="s">
        <v>50</v>
      </c>
      <c r="J29" s="37"/>
    </row>
    <row r="34" spans="5:17" ht="12.75" customHeight="1" x14ac:dyDescent="0.2">
      <c r="E34" s="152" t="s">
        <v>51</v>
      </c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4"/>
    </row>
    <row r="35" spans="5:17" x14ac:dyDescent="0.2">
      <c r="E35" s="155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7"/>
    </row>
    <row r="36" spans="5:17" ht="13.5" thickBot="1" x14ac:dyDescent="0.25">
      <c r="E36" s="158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60"/>
    </row>
    <row r="38" spans="5:17" x14ac:dyDescent="0.2">
      <c r="E38" s="161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3"/>
    </row>
    <row r="39" spans="5:17" x14ac:dyDescent="0.2">
      <c r="E39" s="164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6"/>
    </row>
    <row r="40" spans="5:17" x14ac:dyDescent="0.2">
      <c r="E40" s="164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6"/>
    </row>
    <row r="41" spans="5:17" x14ac:dyDescent="0.2">
      <c r="E41" s="164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6"/>
    </row>
    <row r="42" spans="5:17" x14ac:dyDescent="0.2">
      <c r="E42" s="164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6"/>
    </row>
    <row r="43" spans="5:17" x14ac:dyDescent="0.2">
      <c r="E43" s="164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6"/>
    </row>
    <row r="44" spans="5:17" x14ac:dyDescent="0.2">
      <c r="E44" s="164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6"/>
    </row>
    <row r="45" spans="5:17" x14ac:dyDescent="0.2">
      <c r="E45" s="164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6"/>
    </row>
    <row r="46" spans="5:17" x14ac:dyDescent="0.2">
      <c r="E46" s="164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6"/>
    </row>
    <row r="47" spans="5:17" x14ac:dyDescent="0.2">
      <c r="E47" s="164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6"/>
    </row>
    <row r="48" spans="5:17" x14ac:dyDescent="0.2">
      <c r="E48" s="164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6"/>
    </row>
    <row r="49" spans="5:17" x14ac:dyDescent="0.2">
      <c r="E49" s="164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6"/>
    </row>
    <row r="50" spans="5:17" x14ac:dyDescent="0.2">
      <c r="E50" s="164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6"/>
    </row>
    <row r="51" spans="5:17" x14ac:dyDescent="0.2">
      <c r="E51" s="164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6"/>
    </row>
    <row r="52" spans="5:17" x14ac:dyDescent="0.2">
      <c r="E52" s="164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6"/>
    </row>
    <row r="53" spans="5:17" x14ac:dyDescent="0.2">
      <c r="E53" s="164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6"/>
    </row>
    <row r="54" spans="5:17" x14ac:dyDescent="0.2">
      <c r="E54" s="164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6"/>
    </row>
    <row r="55" spans="5:17" x14ac:dyDescent="0.2">
      <c r="E55" s="164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6"/>
    </row>
    <row r="56" spans="5:17" x14ac:dyDescent="0.2">
      <c r="E56" s="164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6"/>
    </row>
    <row r="57" spans="5:17" x14ac:dyDescent="0.2">
      <c r="E57" s="164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6"/>
    </row>
    <row r="58" spans="5:17" x14ac:dyDescent="0.2">
      <c r="E58" s="164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6"/>
    </row>
    <row r="59" spans="5:17" x14ac:dyDescent="0.2">
      <c r="E59" s="164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6"/>
    </row>
    <row r="60" spans="5:17" x14ac:dyDescent="0.2">
      <c r="E60" s="164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6"/>
    </row>
    <row r="61" spans="5:17" x14ac:dyDescent="0.2">
      <c r="E61" s="164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6"/>
    </row>
    <row r="62" spans="5:17" x14ac:dyDescent="0.2">
      <c r="E62" s="164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6"/>
    </row>
    <row r="63" spans="5:17" x14ac:dyDescent="0.2">
      <c r="E63" s="164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6"/>
    </row>
    <row r="64" spans="5:17" x14ac:dyDescent="0.2">
      <c r="E64" s="164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6"/>
    </row>
    <row r="65" spans="5:17" x14ac:dyDescent="0.2">
      <c r="E65" s="164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6"/>
    </row>
    <row r="66" spans="5:17" x14ac:dyDescent="0.2">
      <c r="E66" s="164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6"/>
    </row>
    <row r="67" spans="5:17" x14ac:dyDescent="0.2">
      <c r="E67" s="164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6"/>
    </row>
    <row r="68" spans="5:17" x14ac:dyDescent="0.2">
      <c r="E68" s="164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6"/>
    </row>
    <row r="69" spans="5:17" x14ac:dyDescent="0.2">
      <c r="E69" s="164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6"/>
    </row>
    <row r="70" spans="5:17" x14ac:dyDescent="0.2">
      <c r="E70" s="164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6"/>
    </row>
    <row r="71" spans="5:17" x14ac:dyDescent="0.2">
      <c r="E71" s="164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6"/>
    </row>
    <row r="72" spans="5:17" x14ac:dyDescent="0.2">
      <c r="E72" s="164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5"/>
      <c r="Q72" s="166"/>
    </row>
    <row r="73" spans="5:17" x14ac:dyDescent="0.2">
      <c r="E73" s="164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5"/>
      <c r="Q73" s="166"/>
    </row>
    <row r="74" spans="5:17" x14ac:dyDescent="0.2">
      <c r="E74" s="164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5"/>
      <c r="Q74" s="166"/>
    </row>
    <row r="75" spans="5:17" x14ac:dyDescent="0.2">
      <c r="E75" s="164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6"/>
    </row>
    <row r="76" spans="5:17" x14ac:dyDescent="0.2">
      <c r="E76" s="164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6"/>
    </row>
    <row r="77" spans="5:17" x14ac:dyDescent="0.2">
      <c r="E77" s="164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5"/>
      <c r="Q77" s="166"/>
    </row>
    <row r="78" spans="5:17" x14ac:dyDescent="0.2">
      <c r="E78" s="164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6"/>
    </row>
    <row r="79" spans="5:17" x14ac:dyDescent="0.2">
      <c r="E79" s="164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6"/>
    </row>
    <row r="80" spans="5:17" x14ac:dyDescent="0.2">
      <c r="E80" s="164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6"/>
    </row>
    <row r="81" spans="5:17" x14ac:dyDescent="0.2">
      <c r="E81" s="164"/>
      <c r="F81" s="165"/>
      <c r="G81" s="165"/>
      <c r="H81" s="165"/>
      <c r="I81" s="165"/>
      <c r="J81" s="165"/>
      <c r="K81" s="165"/>
      <c r="L81" s="165"/>
      <c r="M81" s="165"/>
      <c r="N81" s="165"/>
      <c r="O81" s="165"/>
      <c r="P81" s="165"/>
      <c r="Q81" s="166"/>
    </row>
    <row r="82" spans="5:17" x14ac:dyDescent="0.2">
      <c r="E82" s="164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5"/>
      <c r="Q82" s="166"/>
    </row>
    <row r="83" spans="5:17" ht="13.5" thickBot="1" x14ac:dyDescent="0.25">
      <c r="E83" s="167"/>
      <c r="F83" s="168"/>
      <c r="G83" s="168"/>
      <c r="H83" s="168"/>
      <c r="I83" s="168"/>
      <c r="J83" s="168"/>
      <c r="K83" s="168"/>
      <c r="L83" s="168"/>
      <c r="M83" s="168"/>
      <c r="N83" s="168"/>
      <c r="O83" s="168"/>
      <c r="P83" s="168"/>
      <c r="Q83" s="169"/>
    </row>
  </sheetData>
  <mergeCells count="27">
    <mergeCell ref="E28:G28"/>
    <mergeCell ref="E29:G29"/>
    <mergeCell ref="E34:Q36"/>
    <mergeCell ref="E38:Q83"/>
    <mergeCell ref="E25:F25"/>
    <mergeCell ref="H25:J25"/>
    <mergeCell ref="E26:F26"/>
    <mergeCell ref="H26:J26"/>
    <mergeCell ref="L26:M26"/>
    <mergeCell ref="R7:T7"/>
    <mergeCell ref="E21:H21"/>
    <mergeCell ref="J21:K21"/>
    <mergeCell ref="E22:H22"/>
    <mergeCell ref="J22:K22"/>
    <mergeCell ref="D4:Q4"/>
    <mergeCell ref="D6:I6"/>
    <mergeCell ref="L6:Q6"/>
    <mergeCell ref="D7:D8"/>
    <mergeCell ref="E7:E8"/>
    <mergeCell ref="F7:F8"/>
    <mergeCell ref="G7:G8"/>
    <mergeCell ref="H7:H8"/>
    <mergeCell ref="I7:I8"/>
    <mergeCell ref="J7:J8"/>
    <mergeCell ref="K7:K8"/>
    <mergeCell ref="L7:N7"/>
    <mergeCell ref="O7:Q7"/>
  </mergeCells>
  <dataValidations count="1">
    <dataValidation type="decimal" operator="notEqual" allowBlank="1" showInputMessage="1" showErrorMessage="1" sqref="F10:T15 JB10:JP15 SX10:TL15 ACT10:ADH15 AMP10:AND15 AWL10:AWZ15 BGH10:BGV15 BQD10:BQR15 BZZ10:CAN15 CJV10:CKJ15 CTR10:CUF15 DDN10:DEB15 DNJ10:DNX15 DXF10:DXT15 EHB10:EHP15 EQX10:ERL15 FAT10:FBH15 FKP10:FLD15 FUL10:FUZ15 GEH10:GEV15 GOD10:GOR15 GXZ10:GYN15 HHV10:HIJ15 HRR10:HSF15 IBN10:ICB15 ILJ10:ILX15 IVF10:IVT15 JFB10:JFP15 JOX10:JPL15 JYT10:JZH15 KIP10:KJD15 KSL10:KSZ15 LCH10:LCV15 LMD10:LMR15 LVZ10:LWN15 MFV10:MGJ15 MPR10:MQF15 MZN10:NAB15 NJJ10:NJX15 NTF10:NTT15 ODB10:ODP15 OMX10:ONL15 OWT10:OXH15 PGP10:PHD15 PQL10:PQZ15 QAH10:QAV15 QKD10:QKR15 QTZ10:QUN15 RDV10:REJ15 RNR10:ROF15 RXN10:RYB15 SHJ10:SHX15 SRF10:SRT15 TBB10:TBP15 TKX10:TLL15 TUT10:TVH15 UEP10:UFD15 UOL10:UOZ15 UYH10:UYV15 VID10:VIR15 VRZ10:VSN15 WBV10:WCJ15 WLR10:WMF15 WVN10:WWB15 F65546:T65551 JB65546:JP65551 SX65546:TL65551 ACT65546:ADH65551 AMP65546:AND65551 AWL65546:AWZ65551 BGH65546:BGV65551 BQD65546:BQR65551 BZZ65546:CAN65551 CJV65546:CKJ65551 CTR65546:CUF65551 DDN65546:DEB65551 DNJ65546:DNX65551 DXF65546:DXT65551 EHB65546:EHP65551 EQX65546:ERL65551 FAT65546:FBH65551 FKP65546:FLD65551 FUL65546:FUZ65551 GEH65546:GEV65551 GOD65546:GOR65551 GXZ65546:GYN65551 HHV65546:HIJ65551 HRR65546:HSF65551 IBN65546:ICB65551 ILJ65546:ILX65551 IVF65546:IVT65551 JFB65546:JFP65551 JOX65546:JPL65551 JYT65546:JZH65551 KIP65546:KJD65551 KSL65546:KSZ65551 LCH65546:LCV65551 LMD65546:LMR65551 LVZ65546:LWN65551 MFV65546:MGJ65551 MPR65546:MQF65551 MZN65546:NAB65551 NJJ65546:NJX65551 NTF65546:NTT65551 ODB65546:ODP65551 OMX65546:ONL65551 OWT65546:OXH65551 PGP65546:PHD65551 PQL65546:PQZ65551 QAH65546:QAV65551 QKD65546:QKR65551 QTZ65546:QUN65551 RDV65546:REJ65551 RNR65546:ROF65551 RXN65546:RYB65551 SHJ65546:SHX65551 SRF65546:SRT65551 TBB65546:TBP65551 TKX65546:TLL65551 TUT65546:TVH65551 UEP65546:UFD65551 UOL65546:UOZ65551 UYH65546:UYV65551 VID65546:VIR65551 VRZ65546:VSN65551 WBV65546:WCJ65551 WLR65546:WMF65551 WVN65546:WWB65551 F131082:T131087 JB131082:JP131087 SX131082:TL131087 ACT131082:ADH131087 AMP131082:AND131087 AWL131082:AWZ131087 BGH131082:BGV131087 BQD131082:BQR131087 BZZ131082:CAN131087 CJV131082:CKJ131087 CTR131082:CUF131087 DDN131082:DEB131087 DNJ131082:DNX131087 DXF131082:DXT131087 EHB131082:EHP131087 EQX131082:ERL131087 FAT131082:FBH131087 FKP131082:FLD131087 FUL131082:FUZ131087 GEH131082:GEV131087 GOD131082:GOR131087 GXZ131082:GYN131087 HHV131082:HIJ131087 HRR131082:HSF131087 IBN131082:ICB131087 ILJ131082:ILX131087 IVF131082:IVT131087 JFB131082:JFP131087 JOX131082:JPL131087 JYT131082:JZH131087 KIP131082:KJD131087 KSL131082:KSZ131087 LCH131082:LCV131087 LMD131082:LMR131087 LVZ131082:LWN131087 MFV131082:MGJ131087 MPR131082:MQF131087 MZN131082:NAB131087 NJJ131082:NJX131087 NTF131082:NTT131087 ODB131082:ODP131087 OMX131082:ONL131087 OWT131082:OXH131087 PGP131082:PHD131087 PQL131082:PQZ131087 QAH131082:QAV131087 QKD131082:QKR131087 QTZ131082:QUN131087 RDV131082:REJ131087 RNR131082:ROF131087 RXN131082:RYB131087 SHJ131082:SHX131087 SRF131082:SRT131087 TBB131082:TBP131087 TKX131082:TLL131087 TUT131082:TVH131087 UEP131082:UFD131087 UOL131082:UOZ131087 UYH131082:UYV131087 VID131082:VIR131087 VRZ131082:VSN131087 WBV131082:WCJ131087 WLR131082:WMF131087 WVN131082:WWB131087 F196618:T196623 JB196618:JP196623 SX196618:TL196623 ACT196618:ADH196623 AMP196618:AND196623 AWL196618:AWZ196623 BGH196618:BGV196623 BQD196618:BQR196623 BZZ196618:CAN196623 CJV196618:CKJ196623 CTR196618:CUF196623 DDN196618:DEB196623 DNJ196618:DNX196623 DXF196618:DXT196623 EHB196618:EHP196623 EQX196618:ERL196623 FAT196618:FBH196623 FKP196618:FLD196623 FUL196618:FUZ196623 GEH196618:GEV196623 GOD196618:GOR196623 GXZ196618:GYN196623 HHV196618:HIJ196623 HRR196618:HSF196623 IBN196618:ICB196623 ILJ196618:ILX196623 IVF196618:IVT196623 JFB196618:JFP196623 JOX196618:JPL196623 JYT196618:JZH196623 KIP196618:KJD196623 KSL196618:KSZ196623 LCH196618:LCV196623 LMD196618:LMR196623 LVZ196618:LWN196623 MFV196618:MGJ196623 MPR196618:MQF196623 MZN196618:NAB196623 NJJ196618:NJX196623 NTF196618:NTT196623 ODB196618:ODP196623 OMX196618:ONL196623 OWT196618:OXH196623 PGP196618:PHD196623 PQL196618:PQZ196623 QAH196618:QAV196623 QKD196618:QKR196623 QTZ196618:QUN196623 RDV196618:REJ196623 RNR196618:ROF196623 RXN196618:RYB196623 SHJ196618:SHX196623 SRF196618:SRT196623 TBB196618:TBP196623 TKX196618:TLL196623 TUT196618:TVH196623 UEP196618:UFD196623 UOL196618:UOZ196623 UYH196618:UYV196623 VID196618:VIR196623 VRZ196618:VSN196623 WBV196618:WCJ196623 WLR196618:WMF196623 WVN196618:WWB196623 F262154:T262159 JB262154:JP262159 SX262154:TL262159 ACT262154:ADH262159 AMP262154:AND262159 AWL262154:AWZ262159 BGH262154:BGV262159 BQD262154:BQR262159 BZZ262154:CAN262159 CJV262154:CKJ262159 CTR262154:CUF262159 DDN262154:DEB262159 DNJ262154:DNX262159 DXF262154:DXT262159 EHB262154:EHP262159 EQX262154:ERL262159 FAT262154:FBH262159 FKP262154:FLD262159 FUL262154:FUZ262159 GEH262154:GEV262159 GOD262154:GOR262159 GXZ262154:GYN262159 HHV262154:HIJ262159 HRR262154:HSF262159 IBN262154:ICB262159 ILJ262154:ILX262159 IVF262154:IVT262159 JFB262154:JFP262159 JOX262154:JPL262159 JYT262154:JZH262159 KIP262154:KJD262159 KSL262154:KSZ262159 LCH262154:LCV262159 LMD262154:LMR262159 LVZ262154:LWN262159 MFV262154:MGJ262159 MPR262154:MQF262159 MZN262154:NAB262159 NJJ262154:NJX262159 NTF262154:NTT262159 ODB262154:ODP262159 OMX262154:ONL262159 OWT262154:OXH262159 PGP262154:PHD262159 PQL262154:PQZ262159 QAH262154:QAV262159 QKD262154:QKR262159 QTZ262154:QUN262159 RDV262154:REJ262159 RNR262154:ROF262159 RXN262154:RYB262159 SHJ262154:SHX262159 SRF262154:SRT262159 TBB262154:TBP262159 TKX262154:TLL262159 TUT262154:TVH262159 UEP262154:UFD262159 UOL262154:UOZ262159 UYH262154:UYV262159 VID262154:VIR262159 VRZ262154:VSN262159 WBV262154:WCJ262159 WLR262154:WMF262159 WVN262154:WWB262159 F327690:T327695 JB327690:JP327695 SX327690:TL327695 ACT327690:ADH327695 AMP327690:AND327695 AWL327690:AWZ327695 BGH327690:BGV327695 BQD327690:BQR327695 BZZ327690:CAN327695 CJV327690:CKJ327695 CTR327690:CUF327695 DDN327690:DEB327695 DNJ327690:DNX327695 DXF327690:DXT327695 EHB327690:EHP327695 EQX327690:ERL327695 FAT327690:FBH327695 FKP327690:FLD327695 FUL327690:FUZ327695 GEH327690:GEV327695 GOD327690:GOR327695 GXZ327690:GYN327695 HHV327690:HIJ327695 HRR327690:HSF327695 IBN327690:ICB327695 ILJ327690:ILX327695 IVF327690:IVT327695 JFB327690:JFP327695 JOX327690:JPL327695 JYT327690:JZH327695 KIP327690:KJD327695 KSL327690:KSZ327695 LCH327690:LCV327695 LMD327690:LMR327695 LVZ327690:LWN327695 MFV327690:MGJ327695 MPR327690:MQF327695 MZN327690:NAB327695 NJJ327690:NJX327695 NTF327690:NTT327695 ODB327690:ODP327695 OMX327690:ONL327695 OWT327690:OXH327695 PGP327690:PHD327695 PQL327690:PQZ327695 QAH327690:QAV327695 QKD327690:QKR327695 QTZ327690:QUN327695 RDV327690:REJ327695 RNR327690:ROF327695 RXN327690:RYB327695 SHJ327690:SHX327695 SRF327690:SRT327695 TBB327690:TBP327695 TKX327690:TLL327695 TUT327690:TVH327695 UEP327690:UFD327695 UOL327690:UOZ327695 UYH327690:UYV327695 VID327690:VIR327695 VRZ327690:VSN327695 WBV327690:WCJ327695 WLR327690:WMF327695 WVN327690:WWB327695 F393226:T393231 JB393226:JP393231 SX393226:TL393231 ACT393226:ADH393231 AMP393226:AND393231 AWL393226:AWZ393231 BGH393226:BGV393231 BQD393226:BQR393231 BZZ393226:CAN393231 CJV393226:CKJ393231 CTR393226:CUF393231 DDN393226:DEB393231 DNJ393226:DNX393231 DXF393226:DXT393231 EHB393226:EHP393231 EQX393226:ERL393231 FAT393226:FBH393231 FKP393226:FLD393231 FUL393226:FUZ393231 GEH393226:GEV393231 GOD393226:GOR393231 GXZ393226:GYN393231 HHV393226:HIJ393231 HRR393226:HSF393231 IBN393226:ICB393231 ILJ393226:ILX393231 IVF393226:IVT393231 JFB393226:JFP393231 JOX393226:JPL393231 JYT393226:JZH393231 KIP393226:KJD393231 KSL393226:KSZ393231 LCH393226:LCV393231 LMD393226:LMR393231 LVZ393226:LWN393231 MFV393226:MGJ393231 MPR393226:MQF393231 MZN393226:NAB393231 NJJ393226:NJX393231 NTF393226:NTT393231 ODB393226:ODP393231 OMX393226:ONL393231 OWT393226:OXH393231 PGP393226:PHD393231 PQL393226:PQZ393231 QAH393226:QAV393231 QKD393226:QKR393231 QTZ393226:QUN393231 RDV393226:REJ393231 RNR393226:ROF393231 RXN393226:RYB393231 SHJ393226:SHX393231 SRF393226:SRT393231 TBB393226:TBP393231 TKX393226:TLL393231 TUT393226:TVH393231 UEP393226:UFD393231 UOL393226:UOZ393231 UYH393226:UYV393231 VID393226:VIR393231 VRZ393226:VSN393231 WBV393226:WCJ393231 WLR393226:WMF393231 WVN393226:WWB393231 F458762:T458767 JB458762:JP458767 SX458762:TL458767 ACT458762:ADH458767 AMP458762:AND458767 AWL458762:AWZ458767 BGH458762:BGV458767 BQD458762:BQR458767 BZZ458762:CAN458767 CJV458762:CKJ458767 CTR458762:CUF458767 DDN458762:DEB458767 DNJ458762:DNX458767 DXF458762:DXT458767 EHB458762:EHP458767 EQX458762:ERL458767 FAT458762:FBH458767 FKP458762:FLD458767 FUL458762:FUZ458767 GEH458762:GEV458767 GOD458762:GOR458767 GXZ458762:GYN458767 HHV458762:HIJ458767 HRR458762:HSF458767 IBN458762:ICB458767 ILJ458762:ILX458767 IVF458762:IVT458767 JFB458762:JFP458767 JOX458762:JPL458767 JYT458762:JZH458767 KIP458762:KJD458767 KSL458762:KSZ458767 LCH458762:LCV458767 LMD458762:LMR458767 LVZ458762:LWN458767 MFV458762:MGJ458767 MPR458762:MQF458767 MZN458762:NAB458767 NJJ458762:NJX458767 NTF458762:NTT458767 ODB458762:ODP458767 OMX458762:ONL458767 OWT458762:OXH458767 PGP458762:PHD458767 PQL458762:PQZ458767 QAH458762:QAV458767 QKD458762:QKR458767 QTZ458762:QUN458767 RDV458762:REJ458767 RNR458762:ROF458767 RXN458762:RYB458767 SHJ458762:SHX458767 SRF458762:SRT458767 TBB458762:TBP458767 TKX458762:TLL458767 TUT458762:TVH458767 UEP458762:UFD458767 UOL458762:UOZ458767 UYH458762:UYV458767 VID458762:VIR458767 VRZ458762:VSN458767 WBV458762:WCJ458767 WLR458762:WMF458767 WVN458762:WWB458767 F524298:T524303 JB524298:JP524303 SX524298:TL524303 ACT524298:ADH524303 AMP524298:AND524303 AWL524298:AWZ524303 BGH524298:BGV524303 BQD524298:BQR524303 BZZ524298:CAN524303 CJV524298:CKJ524303 CTR524298:CUF524303 DDN524298:DEB524303 DNJ524298:DNX524303 DXF524298:DXT524303 EHB524298:EHP524303 EQX524298:ERL524303 FAT524298:FBH524303 FKP524298:FLD524303 FUL524298:FUZ524303 GEH524298:GEV524303 GOD524298:GOR524303 GXZ524298:GYN524303 HHV524298:HIJ524303 HRR524298:HSF524303 IBN524298:ICB524303 ILJ524298:ILX524303 IVF524298:IVT524303 JFB524298:JFP524303 JOX524298:JPL524303 JYT524298:JZH524303 KIP524298:KJD524303 KSL524298:KSZ524303 LCH524298:LCV524303 LMD524298:LMR524303 LVZ524298:LWN524303 MFV524298:MGJ524303 MPR524298:MQF524303 MZN524298:NAB524303 NJJ524298:NJX524303 NTF524298:NTT524303 ODB524298:ODP524303 OMX524298:ONL524303 OWT524298:OXH524303 PGP524298:PHD524303 PQL524298:PQZ524303 QAH524298:QAV524303 QKD524298:QKR524303 QTZ524298:QUN524303 RDV524298:REJ524303 RNR524298:ROF524303 RXN524298:RYB524303 SHJ524298:SHX524303 SRF524298:SRT524303 TBB524298:TBP524303 TKX524298:TLL524303 TUT524298:TVH524303 UEP524298:UFD524303 UOL524298:UOZ524303 UYH524298:UYV524303 VID524298:VIR524303 VRZ524298:VSN524303 WBV524298:WCJ524303 WLR524298:WMF524303 WVN524298:WWB524303 F589834:T589839 JB589834:JP589839 SX589834:TL589839 ACT589834:ADH589839 AMP589834:AND589839 AWL589834:AWZ589839 BGH589834:BGV589839 BQD589834:BQR589839 BZZ589834:CAN589839 CJV589834:CKJ589839 CTR589834:CUF589839 DDN589834:DEB589839 DNJ589834:DNX589839 DXF589834:DXT589839 EHB589834:EHP589839 EQX589834:ERL589839 FAT589834:FBH589839 FKP589834:FLD589839 FUL589834:FUZ589839 GEH589834:GEV589839 GOD589834:GOR589839 GXZ589834:GYN589839 HHV589834:HIJ589839 HRR589834:HSF589839 IBN589834:ICB589839 ILJ589834:ILX589839 IVF589834:IVT589839 JFB589834:JFP589839 JOX589834:JPL589839 JYT589834:JZH589839 KIP589834:KJD589839 KSL589834:KSZ589839 LCH589834:LCV589839 LMD589834:LMR589839 LVZ589834:LWN589839 MFV589834:MGJ589839 MPR589834:MQF589839 MZN589834:NAB589839 NJJ589834:NJX589839 NTF589834:NTT589839 ODB589834:ODP589839 OMX589834:ONL589839 OWT589834:OXH589839 PGP589834:PHD589839 PQL589834:PQZ589839 QAH589834:QAV589839 QKD589834:QKR589839 QTZ589834:QUN589839 RDV589834:REJ589839 RNR589834:ROF589839 RXN589834:RYB589839 SHJ589834:SHX589839 SRF589834:SRT589839 TBB589834:TBP589839 TKX589834:TLL589839 TUT589834:TVH589839 UEP589834:UFD589839 UOL589834:UOZ589839 UYH589834:UYV589839 VID589834:VIR589839 VRZ589834:VSN589839 WBV589834:WCJ589839 WLR589834:WMF589839 WVN589834:WWB589839 F655370:T655375 JB655370:JP655375 SX655370:TL655375 ACT655370:ADH655375 AMP655370:AND655375 AWL655370:AWZ655375 BGH655370:BGV655375 BQD655370:BQR655375 BZZ655370:CAN655375 CJV655370:CKJ655375 CTR655370:CUF655375 DDN655370:DEB655375 DNJ655370:DNX655375 DXF655370:DXT655375 EHB655370:EHP655375 EQX655370:ERL655375 FAT655370:FBH655375 FKP655370:FLD655375 FUL655370:FUZ655375 GEH655370:GEV655375 GOD655370:GOR655375 GXZ655370:GYN655375 HHV655370:HIJ655375 HRR655370:HSF655375 IBN655370:ICB655375 ILJ655370:ILX655375 IVF655370:IVT655375 JFB655370:JFP655375 JOX655370:JPL655375 JYT655370:JZH655375 KIP655370:KJD655375 KSL655370:KSZ655375 LCH655370:LCV655375 LMD655370:LMR655375 LVZ655370:LWN655375 MFV655370:MGJ655375 MPR655370:MQF655375 MZN655370:NAB655375 NJJ655370:NJX655375 NTF655370:NTT655375 ODB655370:ODP655375 OMX655370:ONL655375 OWT655370:OXH655375 PGP655370:PHD655375 PQL655370:PQZ655375 QAH655370:QAV655375 QKD655370:QKR655375 QTZ655370:QUN655375 RDV655370:REJ655375 RNR655370:ROF655375 RXN655370:RYB655375 SHJ655370:SHX655375 SRF655370:SRT655375 TBB655370:TBP655375 TKX655370:TLL655375 TUT655370:TVH655375 UEP655370:UFD655375 UOL655370:UOZ655375 UYH655370:UYV655375 VID655370:VIR655375 VRZ655370:VSN655375 WBV655370:WCJ655375 WLR655370:WMF655375 WVN655370:WWB655375 F720906:T720911 JB720906:JP720911 SX720906:TL720911 ACT720906:ADH720911 AMP720906:AND720911 AWL720906:AWZ720911 BGH720906:BGV720911 BQD720906:BQR720911 BZZ720906:CAN720911 CJV720906:CKJ720911 CTR720906:CUF720911 DDN720906:DEB720911 DNJ720906:DNX720911 DXF720906:DXT720911 EHB720906:EHP720911 EQX720906:ERL720911 FAT720906:FBH720911 FKP720906:FLD720911 FUL720906:FUZ720911 GEH720906:GEV720911 GOD720906:GOR720911 GXZ720906:GYN720911 HHV720906:HIJ720911 HRR720906:HSF720911 IBN720906:ICB720911 ILJ720906:ILX720911 IVF720906:IVT720911 JFB720906:JFP720911 JOX720906:JPL720911 JYT720906:JZH720911 KIP720906:KJD720911 KSL720906:KSZ720911 LCH720906:LCV720911 LMD720906:LMR720911 LVZ720906:LWN720911 MFV720906:MGJ720911 MPR720906:MQF720911 MZN720906:NAB720911 NJJ720906:NJX720911 NTF720906:NTT720911 ODB720906:ODP720911 OMX720906:ONL720911 OWT720906:OXH720911 PGP720906:PHD720911 PQL720906:PQZ720911 QAH720906:QAV720911 QKD720906:QKR720911 QTZ720906:QUN720911 RDV720906:REJ720911 RNR720906:ROF720911 RXN720906:RYB720911 SHJ720906:SHX720911 SRF720906:SRT720911 TBB720906:TBP720911 TKX720906:TLL720911 TUT720906:TVH720911 UEP720906:UFD720911 UOL720906:UOZ720911 UYH720906:UYV720911 VID720906:VIR720911 VRZ720906:VSN720911 WBV720906:WCJ720911 WLR720906:WMF720911 WVN720906:WWB720911 F786442:T786447 JB786442:JP786447 SX786442:TL786447 ACT786442:ADH786447 AMP786442:AND786447 AWL786442:AWZ786447 BGH786442:BGV786447 BQD786442:BQR786447 BZZ786442:CAN786447 CJV786442:CKJ786447 CTR786442:CUF786447 DDN786442:DEB786447 DNJ786442:DNX786447 DXF786442:DXT786447 EHB786442:EHP786447 EQX786442:ERL786447 FAT786442:FBH786447 FKP786442:FLD786447 FUL786442:FUZ786447 GEH786442:GEV786447 GOD786442:GOR786447 GXZ786442:GYN786447 HHV786442:HIJ786447 HRR786442:HSF786447 IBN786442:ICB786447 ILJ786442:ILX786447 IVF786442:IVT786447 JFB786442:JFP786447 JOX786442:JPL786447 JYT786442:JZH786447 KIP786442:KJD786447 KSL786442:KSZ786447 LCH786442:LCV786447 LMD786442:LMR786447 LVZ786442:LWN786447 MFV786442:MGJ786447 MPR786442:MQF786447 MZN786442:NAB786447 NJJ786442:NJX786447 NTF786442:NTT786447 ODB786442:ODP786447 OMX786442:ONL786447 OWT786442:OXH786447 PGP786442:PHD786447 PQL786442:PQZ786447 QAH786442:QAV786447 QKD786442:QKR786447 QTZ786442:QUN786447 RDV786442:REJ786447 RNR786442:ROF786447 RXN786442:RYB786447 SHJ786442:SHX786447 SRF786442:SRT786447 TBB786442:TBP786447 TKX786442:TLL786447 TUT786442:TVH786447 UEP786442:UFD786447 UOL786442:UOZ786447 UYH786442:UYV786447 VID786442:VIR786447 VRZ786442:VSN786447 WBV786442:WCJ786447 WLR786442:WMF786447 WVN786442:WWB786447 F851978:T851983 JB851978:JP851983 SX851978:TL851983 ACT851978:ADH851983 AMP851978:AND851983 AWL851978:AWZ851983 BGH851978:BGV851983 BQD851978:BQR851983 BZZ851978:CAN851983 CJV851978:CKJ851983 CTR851978:CUF851983 DDN851978:DEB851983 DNJ851978:DNX851983 DXF851978:DXT851983 EHB851978:EHP851983 EQX851978:ERL851983 FAT851978:FBH851983 FKP851978:FLD851983 FUL851978:FUZ851983 GEH851978:GEV851983 GOD851978:GOR851983 GXZ851978:GYN851983 HHV851978:HIJ851983 HRR851978:HSF851983 IBN851978:ICB851983 ILJ851978:ILX851983 IVF851978:IVT851983 JFB851978:JFP851983 JOX851978:JPL851983 JYT851978:JZH851983 KIP851978:KJD851983 KSL851978:KSZ851983 LCH851978:LCV851983 LMD851978:LMR851983 LVZ851978:LWN851983 MFV851978:MGJ851983 MPR851978:MQF851983 MZN851978:NAB851983 NJJ851978:NJX851983 NTF851978:NTT851983 ODB851978:ODP851983 OMX851978:ONL851983 OWT851978:OXH851983 PGP851978:PHD851983 PQL851978:PQZ851983 QAH851978:QAV851983 QKD851978:QKR851983 QTZ851978:QUN851983 RDV851978:REJ851983 RNR851978:ROF851983 RXN851978:RYB851983 SHJ851978:SHX851983 SRF851978:SRT851983 TBB851978:TBP851983 TKX851978:TLL851983 TUT851978:TVH851983 UEP851978:UFD851983 UOL851978:UOZ851983 UYH851978:UYV851983 VID851978:VIR851983 VRZ851978:VSN851983 WBV851978:WCJ851983 WLR851978:WMF851983 WVN851978:WWB851983 F917514:T917519 JB917514:JP917519 SX917514:TL917519 ACT917514:ADH917519 AMP917514:AND917519 AWL917514:AWZ917519 BGH917514:BGV917519 BQD917514:BQR917519 BZZ917514:CAN917519 CJV917514:CKJ917519 CTR917514:CUF917519 DDN917514:DEB917519 DNJ917514:DNX917519 DXF917514:DXT917519 EHB917514:EHP917519 EQX917514:ERL917519 FAT917514:FBH917519 FKP917514:FLD917519 FUL917514:FUZ917519 GEH917514:GEV917519 GOD917514:GOR917519 GXZ917514:GYN917519 HHV917514:HIJ917519 HRR917514:HSF917519 IBN917514:ICB917519 ILJ917514:ILX917519 IVF917514:IVT917519 JFB917514:JFP917519 JOX917514:JPL917519 JYT917514:JZH917519 KIP917514:KJD917519 KSL917514:KSZ917519 LCH917514:LCV917519 LMD917514:LMR917519 LVZ917514:LWN917519 MFV917514:MGJ917519 MPR917514:MQF917519 MZN917514:NAB917519 NJJ917514:NJX917519 NTF917514:NTT917519 ODB917514:ODP917519 OMX917514:ONL917519 OWT917514:OXH917519 PGP917514:PHD917519 PQL917514:PQZ917519 QAH917514:QAV917519 QKD917514:QKR917519 QTZ917514:QUN917519 RDV917514:REJ917519 RNR917514:ROF917519 RXN917514:RYB917519 SHJ917514:SHX917519 SRF917514:SRT917519 TBB917514:TBP917519 TKX917514:TLL917519 TUT917514:TVH917519 UEP917514:UFD917519 UOL917514:UOZ917519 UYH917514:UYV917519 VID917514:VIR917519 VRZ917514:VSN917519 WBV917514:WCJ917519 WLR917514:WMF917519 WVN917514:WWB917519 F983050:T983055 JB983050:JP983055 SX983050:TL983055 ACT983050:ADH983055 AMP983050:AND983055 AWL983050:AWZ983055 BGH983050:BGV983055 BQD983050:BQR983055 BZZ983050:CAN983055 CJV983050:CKJ983055 CTR983050:CUF983055 DDN983050:DEB983055 DNJ983050:DNX983055 DXF983050:DXT983055 EHB983050:EHP983055 EQX983050:ERL983055 FAT983050:FBH983055 FKP983050:FLD983055 FUL983050:FUZ983055 GEH983050:GEV983055 GOD983050:GOR983055 GXZ983050:GYN983055 HHV983050:HIJ983055 HRR983050:HSF983055 IBN983050:ICB983055 ILJ983050:ILX983055 IVF983050:IVT983055 JFB983050:JFP983055 JOX983050:JPL983055 JYT983050:JZH983055 KIP983050:KJD983055 KSL983050:KSZ983055 LCH983050:LCV983055 LMD983050:LMR983055 LVZ983050:LWN983055 MFV983050:MGJ983055 MPR983050:MQF983055 MZN983050:NAB983055 NJJ983050:NJX983055 NTF983050:NTT983055 ODB983050:ODP983055 OMX983050:ONL983055 OWT983050:OXH983055 PGP983050:PHD983055 PQL983050:PQZ983055 QAH983050:QAV983055 QKD983050:QKR983055 QTZ983050:QUN983055 RDV983050:REJ983055 RNR983050:ROF983055 RXN983050:RYB983055 SHJ983050:SHX983055 SRF983050:SRT983055 TBB983050:TBP983055 TKX983050:TLL983055 TUT983050:TVH983055 UEP983050:UFD983055 UOL983050:UOZ983055 UYH983050:UYV983055 VID983050:VIR983055 VRZ983050:VSN983055 WBV983050:WCJ983055 WLR983050:WMF983055 WVN983050:WWB983055">
      <formula1>1E+22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opLeftCell="C7" workbookViewId="0">
      <selection sqref="A1:XFD1048576"/>
    </sheetView>
  </sheetViews>
  <sheetFormatPr defaultRowHeight="11.25" x14ac:dyDescent="0.15"/>
  <cols>
    <col min="1" max="2" width="9.140625" style="54" hidden="1" customWidth="1"/>
    <col min="3" max="3" width="4.140625" style="54" customWidth="1"/>
    <col min="4" max="4" width="40.7109375" style="54" customWidth="1"/>
    <col min="5" max="5" width="6.7109375" style="54" customWidth="1"/>
    <col min="6" max="11" width="21.85546875" style="54" customWidth="1"/>
    <col min="12" max="20" width="10.7109375" style="54" customWidth="1"/>
    <col min="21" max="256" width="9.140625" style="54"/>
    <col min="257" max="258" width="0" style="54" hidden="1" customWidth="1"/>
    <col min="259" max="259" width="4.140625" style="54" customWidth="1"/>
    <col min="260" max="260" width="40.7109375" style="54" customWidth="1"/>
    <col min="261" max="261" width="6.7109375" style="54" customWidth="1"/>
    <col min="262" max="267" width="21.85546875" style="54" customWidth="1"/>
    <col min="268" max="276" width="10.7109375" style="54" customWidth="1"/>
    <col min="277" max="512" width="9.140625" style="54"/>
    <col min="513" max="514" width="0" style="54" hidden="1" customWidth="1"/>
    <col min="515" max="515" width="4.140625" style="54" customWidth="1"/>
    <col min="516" max="516" width="40.7109375" style="54" customWidth="1"/>
    <col min="517" max="517" width="6.7109375" style="54" customWidth="1"/>
    <col min="518" max="523" width="21.85546875" style="54" customWidth="1"/>
    <col min="524" max="532" width="10.7109375" style="54" customWidth="1"/>
    <col min="533" max="768" width="9.140625" style="54"/>
    <col min="769" max="770" width="0" style="54" hidden="1" customWidth="1"/>
    <col min="771" max="771" width="4.140625" style="54" customWidth="1"/>
    <col min="772" max="772" width="40.7109375" style="54" customWidth="1"/>
    <col min="773" max="773" width="6.7109375" style="54" customWidth="1"/>
    <col min="774" max="779" width="21.85546875" style="54" customWidth="1"/>
    <col min="780" max="788" width="10.7109375" style="54" customWidth="1"/>
    <col min="789" max="1024" width="9.140625" style="54"/>
    <col min="1025" max="1026" width="0" style="54" hidden="1" customWidth="1"/>
    <col min="1027" max="1027" width="4.140625" style="54" customWidth="1"/>
    <col min="1028" max="1028" width="40.7109375" style="54" customWidth="1"/>
    <col min="1029" max="1029" width="6.7109375" style="54" customWidth="1"/>
    <col min="1030" max="1035" width="21.85546875" style="54" customWidth="1"/>
    <col min="1036" max="1044" width="10.7109375" style="54" customWidth="1"/>
    <col min="1045" max="1280" width="9.140625" style="54"/>
    <col min="1281" max="1282" width="0" style="54" hidden="1" customWidth="1"/>
    <col min="1283" max="1283" width="4.140625" style="54" customWidth="1"/>
    <col min="1284" max="1284" width="40.7109375" style="54" customWidth="1"/>
    <col min="1285" max="1285" width="6.7109375" style="54" customWidth="1"/>
    <col min="1286" max="1291" width="21.85546875" style="54" customWidth="1"/>
    <col min="1292" max="1300" width="10.7109375" style="54" customWidth="1"/>
    <col min="1301" max="1536" width="9.140625" style="54"/>
    <col min="1537" max="1538" width="0" style="54" hidden="1" customWidth="1"/>
    <col min="1539" max="1539" width="4.140625" style="54" customWidth="1"/>
    <col min="1540" max="1540" width="40.7109375" style="54" customWidth="1"/>
    <col min="1541" max="1541" width="6.7109375" style="54" customWidth="1"/>
    <col min="1542" max="1547" width="21.85546875" style="54" customWidth="1"/>
    <col min="1548" max="1556" width="10.7109375" style="54" customWidth="1"/>
    <col min="1557" max="1792" width="9.140625" style="54"/>
    <col min="1793" max="1794" width="0" style="54" hidden="1" customWidth="1"/>
    <col min="1795" max="1795" width="4.140625" style="54" customWidth="1"/>
    <col min="1796" max="1796" width="40.7109375" style="54" customWidth="1"/>
    <col min="1797" max="1797" width="6.7109375" style="54" customWidth="1"/>
    <col min="1798" max="1803" width="21.85546875" style="54" customWidth="1"/>
    <col min="1804" max="1812" width="10.7109375" style="54" customWidth="1"/>
    <col min="1813" max="2048" width="9.140625" style="54"/>
    <col min="2049" max="2050" width="0" style="54" hidden="1" customWidth="1"/>
    <col min="2051" max="2051" width="4.140625" style="54" customWidth="1"/>
    <col min="2052" max="2052" width="40.7109375" style="54" customWidth="1"/>
    <col min="2053" max="2053" width="6.7109375" style="54" customWidth="1"/>
    <col min="2054" max="2059" width="21.85546875" style="54" customWidth="1"/>
    <col min="2060" max="2068" width="10.7109375" style="54" customWidth="1"/>
    <col min="2069" max="2304" width="9.140625" style="54"/>
    <col min="2305" max="2306" width="0" style="54" hidden="1" customWidth="1"/>
    <col min="2307" max="2307" width="4.140625" style="54" customWidth="1"/>
    <col min="2308" max="2308" width="40.7109375" style="54" customWidth="1"/>
    <col min="2309" max="2309" width="6.7109375" style="54" customWidth="1"/>
    <col min="2310" max="2315" width="21.85546875" style="54" customWidth="1"/>
    <col min="2316" max="2324" width="10.7109375" style="54" customWidth="1"/>
    <col min="2325" max="2560" width="9.140625" style="54"/>
    <col min="2561" max="2562" width="0" style="54" hidden="1" customWidth="1"/>
    <col min="2563" max="2563" width="4.140625" style="54" customWidth="1"/>
    <col min="2564" max="2564" width="40.7109375" style="54" customWidth="1"/>
    <col min="2565" max="2565" width="6.7109375" style="54" customWidth="1"/>
    <col min="2566" max="2571" width="21.85546875" style="54" customWidth="1"/>
    <col min="2572" max="2580" width="10.7109375" style="54" customWidth="1"/>
    <col min="2581" max="2816" width="9.140625" style="54"/>
    <col min="2817" max="2818" width="0" style="54" hidden="1" customWidth="1"/>
    <col min="2819" max="2819" width="4.140625" style="54" customWidth="1"/>
    <col min="2820" max="2820" width="40.7109375" style="54" customWidth="1"/>
    <col min="2821" max="2821" width="6.7109375" style="54" customWidth="1"/>
    <col min="2822" max="2827" width="21.85546875" style="54" customWidth="1"/>
    <col min="2828" max="2836" width="10.7109375" style="54" customWidth="1"/>
    <col min="2837" max="3072" width="9.140625" style="54"/>
    <col min="3073" max="3074" width="0" style="54" hidden="1" customWidth="1"/>
    <col min="3075" max="3075" width="4.140625" style="54" customWidth="1"/>
    <col min="3076" max="3076" width="40.7109375" style="54" customWidth="1"/>
    <col min="3077" max="3077" width="6.7109375" style="54" customWidth="1"/>
    <col min="3078" max="3083" width="21.85546875" style="54" customWidth="1"/>
    <col min="3084" max="3092" width="10.7109375" style="54" customWidth="1"/>
    <col min="3093" max="3328" width="9.140625" style="54"/>
    <col min="3329" max="3330" width="0" style="54" hidden="1" customWidth="1"/>
    <col min="3331" max="3331" width="4.140625" style="54" customWidth="1"/>
    <col min="3332" max="3332" width="40.7109375" style="54" customWidth="1"/>
    <col min="3333" max="3333" width="6.7109375" style="54" customWidth="1"/>
    <col min="3334" max="3339" width="21.85546875" style="54" customWidth="1"/>
    <col min="3340" max="3348" width="10.7109375" style="54" customWidth="1"/>
    <col min="3349" max="3584" width="9.140625" style="54"/>
    <col min="3585" max="3586" width="0" style="54" hidden="1" customWidth="1"/>
    <col min="3587" max="3587" width="4.140625" style="54" customWidth="1"/>
    <col min="3588" max="3588" width="40.7109375" style="54" customWidth="1"/>
    <col min="3589" max="3589" width="6.7109375" style="54" customWidth="1"/>
    <col min="3590" max="3595" width="21.85546875" style="54" customWidth="1"/>
    <col min="3596" max="3604" width="10.7109375" style="54" customWidth="1"/>
    <col min="3605" max="3840" width="9.140625" style="54"/>
    <col min="3841" max="3842" width="0" style="54" hidden="1" customWidth="1"/>
    <col min="3843" max="3843" width="4.140625" style="54" customWidth="1"/>
    <col min="3844" max="3844" width="40.7109375" style="54" customWidth="1"/>
    <col min="3845" max="3845" width="6.7109375" style="54" customWidth="1"/>
    <col min="3846" max="3851" width="21.85546875" style="54" customWidth="1"/>
    <col min="3852" max="3860" width="10.7109375" style="54" customWidth="1"/>
    <col min="3861" max="4096" width="9.140625" style="54"/>
    <col min="4097" max="4098" width="0" style="54" hidden="1" customWidth="1"/>
    <col min="4099" max="4099" width="4.140625" style="54" customWidth="1"/>
    <col min="4100" max="4100" width="40.7109375" style="54" customWidth="1"/>
    <col min="4101" max="4101" width="6.7109375" style="54" customWidth="1"/>
    <col min="4102" max="4107" width="21.85546875" style="54" customWidth="1"/>
    <col min="4108" max="4116" width="10.7109375" style="54" customWidth="1"/>
    <col min="4117" max="4352" width="9.140625" style="54"/>
    <col min="4353" max="4354" width="0" style="54" hidden="1" customWidth="1"/>
    <col min="4355" max="4355" width="4.140625" style="54" customWidth="1"/>
    <col min="4356" max="4356" width="40.7109375" style="54" customWidth="1"/>
    <col min="4357" max="4357" width="6.7109375" style="54" customWidth="1"/>
    <col min="4358" max="4363" width="21.85546875" style="54" customWidth="1"/>
    <col min="4364" max="4372" width="10.7109375" style="54" customWidth="1"/>
    <col min="4373" max="4608" width="9.140625" style="54"/>
    <col min="4609" max="4610" width="0" style="54" hidden="1" customWidth="1"/>
    <col min="4611" max="4611" width="4.140625" style="54" customWidth="1"/>
    <col min="4612" max="4612" width="40.7109375" style="54" customWidth="1"/>
    <col min="4613" max="4613" width="6.7109375" style="54" customWidth="1"/>
    <col min="4614" max="4619" width="21.85546875" style="54" customWidth="1"/>
    <col min="4620" max="4628" width="10.7109375" style="54" customWidth="1"/>
    <col min="4629" max="4864" width="9.140625" style="54"/>
    <col min="4865" max="4866" width="0" style="54" hidden="1" customWidth="1"/>
    <col min="4867" max="4867" width="4.140625" style="54" customWidth="1"/>
    <col min="4868" max="4868" width="40.7109375" style="54" customWidth="1"/>
    <col min="4869" max="4869" width="6.7109375" style="54" customWidth="1"/>
    <col min="4870" max="4875" width="21.85546875" style="54" customWidth="1"/>
    <col min="4876" max="4884" width="10.7109375" style="54" customWidth="1"/>
    <col min="4885" max="5120" width="9.140625" style="54"/>
    <col min="5121" max="5122" width="0" style="54" hidden="1" customWidth="1"/>
    <col min="5123" max="5123" width="4.140625" style="54" customWidth="1"/>
    <col min="5124" max="5124" width="40.7109375" style="54" customWidth="1"/>
    <col min="5125" max="5125" width="6.7109375" style="54" customWidth="1"/>
    <col min="5126" max="5131" width="21.85546875" style="54" customWidth="1"/>
    <col min="5132" max="5140" width="10.7109375" style="54" customWidth="1"/>
    <col min="5141" max="5376" width="9.140625" style="54"/>
    <col min="5377" max="5378" width="0" style="54" hidden="1" customWidth="1"/>
    <col min="5379" max="5379" width="4.140625" style="54" customWidth="1"/>
    <col min="5380" max="5380" width="40.7109375" style="54" customWidth="1"/>
    <col min="5381" max="5381" width="6.7109375" style="54" customWidth="1"/>
    <col min="5382" max="5387" width="21.85546875" style="54" customWidth="1"/>
    <col min="5388" max="5396" width="10.7109375" style="54" customWidth="1"/>
    <col min="5397" max="5632" width="9.140625" style="54"/>
    <col min="5633" max="5634" width="0" style="54" hidden="1" customWidth="1"/>
    <col min="5635" max="5635" width="4.140625" style="54" customWidth="1"/>
    <col min="5636" max="5636" width="40.7109375" style="54" customWidth="1"/>
    <col min="5637" max="5637" width="6.7109375" style="54" customWidth="1"/>
    <col min="5638" max="5643" width="21.85546875" style="54" customWidth="1"/>
    <col min="5644" max="5652" width="10.7109375" style="54" customWidth="1"/>
    <col min="5653" max="5888" width="9.140625" style="54"/>
    <col min="5889" max="5890" width="0" style="54" hidden="1" customWidth="1"/>
    <col min="5891" max="5891" width="4.140625" style="54" customWidth="1"/>
    <col min="5892" max="5892" width="40.7109375" style="54" customWidth="1"/>
    <col min="5893" max="5893" width="6.7109375" style="54" customWidth="1"/>
    <col min="5894" max="5899" width="21.85546875" style="54" customWidth="1"/>
    <col min="5900" max="5908" width="10.7109375" style="54" customWidth="1"/>
    <col min="5909" max="6144" width="9.140625" style="54"/>
    <col min="6145" max="6146" width="0" style="54" hidden="1" customWidth="1"/>
    <col min="6147" max="6147" width="4.140625" style="54" customWidth="1"/>
    <col min="6148" max="6148" width="40.7109375" style="54" customWidth="1"/>
    <col min="6149" max="6149" width="6.7109375" style="54" customWidth="1"/>
    <col min="6150" max="6155" width="21.85546875" style="54" customWidth="1"/>
    <col min="6156" max="6164" width="10.7109375" style="54" customWidth="1"/>
    <col min="6165" max="6400" width="9.140625" style="54"/>
    <col min="6401" max="6402" width="0" style="54" hidden="1" customWidth="1"/>
    <col min="6403" max="6403" width="4.140625" style="54" customWidth="1"/>
    <col min="6404" max="6404" width="40.7109375" style="54" customWidth="1"/>
    <col min="6405" max="6405" width="6.7109375" style="54" customWidth="1"/>
    <col min="6406" max="6411" width="21.85546875" style="54" customWidth="1"/>
    <col min="6412" max="6420" width="10.7109375" style="54" customWidth="1"/>
    <col min="6421" max="6656" width="9.140625" style="54"/>
    <col min="6657" max="6658" width="0" style="54" hidden="1" customWidth="1"/>
    <col min="6659" max="6659" width="4.140625" style="54" customWidth="1"/>
    <col min="6660" max="6660" width="40.7109375" style="54" customWidth="1"/>
    <col min="6661" max="6661" width="6.7109375" style="54" customWidth="1"/>
    <col min="6662" max="6667" width="21.85546875" style="54" customWidth="1"/>
    <col min="6668" max="6676" width="10.7109375" style="54" customWidth="1"/>
    <col min="6677" max="6912" width="9.140625" style="54"/>
    <col min="6913" max="6914" width="0" style="54" hidden="1" customWidth="1"/>
    <col min="6915" max="6915" width="4.140625" style="54" customWidth="1"/>
    <col min="6916" max="6916" width="40.7109375" style="54" customWidth="1"/>
    <col min="6917" max="6917" width="6.7109375" style="54" customWidth="1"/>
    <col min="6918" max="6923" width="21.85546875" style="54" customWidth="1"/>
    <col min="6924" max="6932" width="10.7109375" style="54" customWidth="1"/>
    <col min="6933" max="7168" width="9.140625" style="54"/>
    <col min="7169" max="7170" width="0" style="54" hidden="1" customWidth="1"/>
    <col min="7171" max="7171" width="4.140625" style="54" customWidth="1"/>
    <col min="7172" max="7172" width="40.7109375" style="54" customWidth="1"/>
    <col min="7173" max="7173" width="6.7109375" style="54" customWidth="1"/>
    <col min="7174" max="7179" width="21.85546875" style="54" customWidth="1"/>
    <col min="7180" max="7188" width="10.7109375" style="54" customWidth="1"/>
    <col min="7189" max="7424" width="9.140625" style="54"/>
    <col min="7425" max="7426" width="0" style="54" hidden="1" customWidth="1"/>
    <col min="7427" max="7427" width="4.140625" style="54" customWidth="1"/>
    <col min="7428" max="7428" width="40.7109375" style="54" customWidth="1"/>
    <col min="7429" max="7429" width="6.7109375" style="54" customWidth="1"/>
    <col min="7430" max="7435" width="21.85546875" style="54" customWidth="1"/>
    <col min="7436" max="7444" width="10.7109375" style="54" customWidth="1"/>
    <col min="7445" max="7680" width="9.140625" style="54"/>
    <col min="7681" max="7682" width="0" style="54" hidden="1" customWidth="1"/>
    <col min="7683" max="7683" width="4.140625" style="54" customWidth="1"/>
    <col min="7684" max="7684" width="40.7109375" style="54" customWidth="1"/>
    <col min="7685" max="7685" width="6.7109375" style="54" customWidth="1"/>
    <col min="7686" max="7691" width="21.85546875" style="54" customWidth="1"/>
    <col min="7692" max="7700" width="10.7109375" style="54" customWidth="1"/>
    <col min="7701" max="7936" width="9.140625" style="54"/>
    <col min="7937" max="7938" width="0" style="54" hidden="1" customWidth="1"/>
    <col min="7939" max="7939" width="4.140625" style="54" customWidth="1"/>
    <col min="7940" max="7940" width="40.7109375" style="54" customWidth="1"/>
    <col min="7941" max="7941" width="6.7109375" style="54" customWidth="1"/>
    <col min="7942" max="7947" width="21.85546875" style="54" customWidth="1"/>
    <col min="7948" max="7956" width="10.7109375" style="54" customWidth="1"/>
    <col min="7957" max="8192" width="9.140625" style="54"/>
    <col min="8193" max="8194" width="0" style="54" hidden="1" customWidth="1"/>
    <col min="8195" max="8195" width="4.140625" style="54" customWidth="1"/>
    <col min="8196" max="8196" width="40.7109375" style="54" customWidth="1"/>
    <col min="8197" max="8197" width="6.7109375" style="54" customWidth="1"/>
    <col min="8198" max="8203" width="21.85546875" style="54" customWidth="1"/>
    <col min="8204" max="8212" width="10.7109375" style="54" customWidth="1"/>
    <col min="8213" max="8448" width="9.140625" style="54"/>
    <col min="8449" max="8450" width="0" style="54" hidden="1" customWidth="1"/>
    <col min="8451" max="8451" width="4.140625" style="54" customWidth="1"/>
    <col min="8452" max="8452" width="40.7109375" style="54" customWidth="1"/>
    <col min="8453" max="8453" width="6.7109375" style="54" customWidth="1"/>
    <col min="8454" max="8459" width="21.85546875" style="54" customWidth="1"/>
    <col min="8460" max="8468" width="10.7109375" style="54" customWidth="1"/>
    <col min="8469" max="8704" width="9.140625" style="54"/>
    <col min="8705" max="8706" width="0" style="54" hidden="1" customWidth="1"/>
    <col min="8707" max="8707" width="4.140625" style="54" customWidth="1"/>
    <col min="8708" max="8708" width="40.7109375" style="54" customWidth="1"/>
    <col min="8709" max="8709" width="6.7109375" style="54" customWidth="1"/>
    <col min="8710" max="8715" width="21.85546875" style="54" customWidth="1"/>
    <col min="8716" max="8724" width="10.7109375" style="54" customWidth="1"/>
    <col min="8725" max="8960" width="9.140625" style="54"/>
    <col min="8961" max="8962" width="0" style="54" hidden="1" customWidth="1"/>
    <col min="8963" max="8963" width="4.140625" style="54" customWidth="1"/>
    <col min="8964" max="8964" width="40.7109375" style="54" customWidth="1"/>
    <col min="8965" max="8965" width="6.7109375" style="54" customWidth="1"/>
    <col min="8966" max="8971" width="21.85546875" style="54" customWidth="1"/>
    <col min="8972" max="8980" width="10.7109375" style="54" customWidth="1"/>
    <col min="8981" max="9216" width="9.140625" style="54"/>
    <col min="9217" max="9218" width="0" style="54" hidden="1" customWidth="1"/>
    <col min="9219" max="9219" width="4.140625" style="54" customWidth="1"/>
    <col min="9220" max="9220" width="40.7109375" style="54" customWidth="1"/>
    <col min="9221" max="9221" width="6.7109375" style="54" customWidth="1"/>
    <col min="9222" max="9227" width="21.85546875" style="54" customWidth="1"/>
    <col min="9228" max="9236" width="10.7109375" style="54" customWidth="1"/>
    <col min="9237" max="9472" width="9.140625" style="54"/>
    <col min="9473" max="9474" width="0" style="54" hidden="1" customWidth="1"/>
    <col min="9475" max="9475" width="4.140625" style="54" customWidth="1"/>
    <col min="9476" max="9476" width="40.7109375" style="54" customWidth="1"/>
    <col min="9477" max="9477" width="6.7109375" style="54" customWidth="1"/>
    <col min="9478" max="9483" width="21.85546875" style="54" customWidth="1"/>
    <col min="9484" max="9492" width="10.7109375" style="54" customWidth="1"/>
    <col min="9493" max="9728" width="9.140625" style="54"/>
    <col min="9729" max="9730" width="0" style="54" hidden="1" customWidth="1"/>
    <col min="9731" max="9731" width="4.140625" style="54" customWidth="1"/>
    <col min="9732" max="9732" width="40.7109375" style="54" customWidth="1"/>
    <col min="9733" max="9733" width="6.7109375" style="54" customWidth="1"/>
    <col min="9734" max="9739" width="21.85546875" style="54" customWidth="1"/>
    <col min="9740" max="9748" width="10.7109375" style="54" customWidth="1"/>
    <col min="9749" max="9984" width="9.140625" style="54"/>
    <col min="9985" max="9986" width="0" style="54" hidden="1" customWidth="1"/>
    <col min="9987" max="9987" width="4.140625" style="54" customWidth="1"/>
    <col min="9988" max="9988" width="40.7109375" style="54" customWidth="1"/>
    <col min="9989" max="9989" width="6.7109375" style="54" customWidth="1"/>
    <col min="9990" max="9995" width="21.85546875" style="54" customWidth="1"/>
    <col min="9996" max="10004" width="10.7109375" style="54" customWidth="1"/>
    <col min="10005" max="10240" width="9.140625" style="54"/>
    <col min="10241" max="10242" width="0" style="54" hidden="1" customWidth="1"/>
    <col min="10243" max="10243" width="4.140625" style="54" customWidth="1"/>
    <col min="10244" max="10244" width="40.7109375" style="54" customWidth="1"/>
    <col min="10245" max="10245" width="6.7109375" style="54" customWidth="1"/>
    <col min="10246" max="10251" width="21.85546875" style="54" customWidth="1"/>
    <col min="10252" max="10260" width="10.7109375" style="54" customWidth="1"/>
    <col min="10261" max="10496" width="9.140625" style="54"/>
    <col min="10497" max="10498" width="0" style="54" hidden="1" customWidth="1"/>
    <col min="10499" max="10499" width="4.140625" style="54" customWidth="1"/>
    <col min="10500" max="10500" width="40.7109375" style="54" customWidth="1"/>
    <col min="10501" max="10501" width="6.7109375" style="54" customWidth="1"/>
    <col min="10502" max="10507" width="21.85546875" style="54" customWidth="1"/>
    <col min="10508" max="10516" width="10.7109375" style="54" customWidth="1"/>
    <col min="10517" max="10752" width="9.140625" style="54"/>
    <col min="10753" max="10754" width="0" style="54" hidden="1" customWidth="1"/>
    <col min="10755" max="10755" width="4.140625" style="54" customWidth="1"/>
    <col min="10756" max="10756" width="40.7109375" style="54" customWidth="1"/>
    <col min="10757" max="10757" width="6.7109375" style="54" customWidth="1"/>
    <col min="10758" max="10763" width="21.85546875" style="54" customWidth="1"/>
    <col min="10764" max="10772" width="10.7109375" style="54" customWidth="1"/>
    <col min="10773" max="11008" width="9.140625" style="54"/>
    <col min="11009" max="11010" width="0" style="54" hidden="1" customWidth="1"/>
    <col min="11011" max="11011" width="4.140625" style="54" customWidth="1"/>
    <col min="11012" max="11012" width="40.7109375" style="54" customWidth="1"/>
    <col min="11013" max="11013" width="6.7109375" style="54" customWidth="1"/>
    <col min="11014" max="11019" width="21.85546875" style="54" customWidth="1"/>
    <col min="11020" max="11028" width="10.7109375" style="54" customWidth="1"/>
    <col min="11029" max="11264" width="9.140625" style="54"/>
    <col min="11265" max="11266" width="0" style="54" hidden="1" customWidth="1"/>
    <col min="11267" max="11267" width="4.140625" style="54" customWidth="1"/>
    <col min="11268" max="11268" width="40.7109375" style="54" customWidth="1"/>
    <col min="11269" max="11269" width="6.7109375" style="54" customWidth="1"/>
    <col min="11270" max="11275" width="21.85546875" style="54" customWidth="1"/>
    <col min="11276" max="11284" width="10.7109375" style="54" customWidth="1"/>
    <col min="11285" max="11520" width="9.140625" style="54"/>
    <col min="11521" max="11522" width="0" style="54" hidden="1" customWidth="1"/>
    <col min="11523" max="11523" width="4.140625" style="54" customWidth="1"/>
    <col min="11524" max="11524" width="40.7109375" style="54" customWidth="1"/>
    <col min="11525" max="11525" width="6.7109375" style="54" customWidth="1"/>
    <col min="11526" max="11531" width="21.85546875" style="54" customWidth="1"/>
    <col min="11532" max="11540" width="10.7109375" style="54" customWidth="1"/>
    <col min="11541" max="11776" width="9.140625" style="54"/>
    <col min="11777" max="11778" width="0" style="54" hidden="1" customWidth="1"/>
    <col min="11779" max="11779" width="4.140625" style="54" customWidth="1"/>
    <col min="11780" max="11780" width="40.7109375" style="54" customWidth="1"/>
    <col min="11781" max="11781" width="6.7109375" style="54" customWidth="1"/>
    <col min="11782" max="11787" width="21.85546875" style="54" customWidth="1"/>
    <col min="11788" max="11796" width="10.7109375" style="54" customWidth="1"/>
    <col min="11797" max="12032" width="9.140625" style="54"/>
    <col min="12033" max="12034" width="0" style="54" hidden="1" customWidth="1"/>
    <col min="12035" max="12035" width="4.140625" style="54" customWidth="1"/>
    <col min="12036" max="12036" width="40.7109375" style="54" customWidth="1"/>
    <col min="12037" max="12037" width="6.7109375" style="54" customWidth="1"/>
    <col min="12038" max="12043" width="21.85546875" style="54" customWidth="1"/>
    <col min="12044" max="12052" width="10.7109375" style="54" customWidth="1"/>
    <col min="12053" max="12288" width="9.140625" style="54"/>
    <col min="12289" max="12290" width="0" style="54" hidden="1" customWidth="1"/>
    <col min="12291" max="12291" width="4.140625" style="54" customWidth="1"/>
    <col min="12292" max="12292" width="40.7109375" style="54" customWidth="1"/>
    <col min="12293" max="12293" width="6.7109375" style="54" customWidth="1"/>
    <col min="12294" max="12299" width="21.85546875" style="54" customWidth="1"/>
    <col min="12300" max="12308" width="10.7109375" style="54" customWidth="1"/>
    <col min="12309" max="12544" width="9.140625" style="54"/>
    <col min="12545" max="12546" width="0" style="54" hidden="1" customWidth="1"/>
    <col min="12547" max="12547" width="4.140625" style="54" customWidth="1"/>
    <col min="12548" max="12548" width="40.7109375" style="54" customWidth="1"/>
    <col min="12549" max="12549" width="6.7109375" style="54" customWidth="1"/>
    <col min="12550" max="12555" width="21.85546875" style="54" customWidth="1"/>
    <col min="12556" max="12564" width="10.7109375" style="54" customWidth="1"/>
    <col min="12565" max="12800" width="9.140625" style="54"/>
    <col min="12801" max="12802" width="0" style="54" hidden="1" customWidth="1"/>
    <col min="12803" max="12803" width="4.140625" style="54" customWidth="1"/>
    <col min="12804" max="12804" width="40.7109375" style="54" customWidth="1"/>
    <col min="12805" max="12805" width="6.7109375" style="54" customWidth="1"/>
    <col min="12806" max="12811" width="21.85546875" style="54" customWidth="1"/>
    <col min="12812" max="12820" width="10.7109375" style="54" customWidth="1"/>
    <col min="12821" max="13056" width="9.140625" style="54"/>
    <col min="13057" max="13058" width="0" style="54" hidden="1" customWidth="1"/>
    <col min="13059" max="13059" width="4.140625" style="54" customWidth="1"/>
    <col min="13060" max="13060" width="40.7109375" style="54" customWidth="1"/>
    <col min="13061" max="13061" width="6.7109375" style="54" customWidth="1"/>
    <col min="13062" max="13067" width="21.85546875" style="54" customWidth="1"/>
    <col min="13068" max="13076" width="10.7109375" style="54" customWidth="1"/>
    <col min="13077" max="13312" width="9.140625" style="54"/>
    <col min="13313" max="13314" width="0" style="54" hidden="1" customWidth="1"/>
    <col min="13315" max="13315" width="4.140625" style="54" customWidth="1"/>
    <col min="13316" max="13316" width="40.7109375" style="54" customWidth="1"/>
    <col min="13317" max="13317" width="6.7109375" style="54" customWidth="1"/>
    <col min="13318" max="13323" width="21.85546875" style="54" customWidth="1"/>
    <col min="13324" max="13332" width="10.7109375" style="54" customWidth="1"/>
    <col min="13333" max="13568" width="9.140625" style="54"/>
    <col min="13569" max="13570" width="0" style="54" hidden="1" customWidth="1"/>
    <col min="13571" max="13571" width="4.140625" style="54" customWidth="1"/>
    <col min="13572" max="13572" width="40.7109375" style="54" customWidth="1"/>
    <col min="13573" max="13573" width="6.7109375" style="54" customWidth="1"/>
    <col min="13574" max="13579" width="21.85546875" style="54" customWidth="1"/>
    <col min="13580" max="13588" width="10.7109375" style="54" customWidth="1"/>
    <col min="13589" max="13824" width="9.140625" style="54"/>
    <col min="13825" max="13826" width="0" style="54" hidden="1" customWidth="1"/>
    <col min="13827" max="13827" width="4.140625" style="54" customWidth="1"/>
    <col min="13828" max="13828" width="40.7109375" style="54" customWidth="1"/>
    <col min="13829" max="13829" width="6.7109375" style="54" customWidth="1"/>
    <col min="13830" max="13835" width="21.85546875" style="54" customWidth="1"/>
    <col min="13836" max="13844" width="10.7109375" style="54" customWidth="1"/>
    <col min="13845" max="14080" width="9.140625" style="54"/>
    <col min="14081" max="14082" width="0" style="54" hidden="1" customWidth="1"/>
    <col min="14083" max="14083" width="4.140625" style="54" customWidth="1"/>
    <col min="14084" max="14084" width="40.7109375" style="54" customWidth="1"/>
    <col min="14085" max="14085" width="6.7109375" style="54" customWidth="1"/>
    <col min="14086" max="14091" width="21.85546875" style="54" customWidth="1"/>
    <col min="14092" max="14100" width="10.7109375" style="54" customWidth="1"/>
    <col min="14101" max="14336" width="9.140625" style="54"/>
    <col min="14337" max="14338" width="0" style="54" hidden="1" customWidth="1"/>
    <col min="14339" max="14339" width="4.140625" style="54" customWidth="1"/>
    <col min="14340" max="14340" width="40.7109375" style="54" customWidth="1"/>
    <col min="14341" max="14341" width="6.7109375" style="54" customWidth="1"/>
    <col min="14342" max="14347" width="21.85546875" style="54" customWidth="1"/>
    <col min="14348" max="14356" width="10.7109375" style="54" customWidth="1"/>
    <col min="14357" max="14592" width="9.140625" style="54"/>
    <col min="14593" max="14594" width="0" style="54" hidden="1" customWidth="1"/>
    <col min="14595" max="14595" width="4.140625" style="54" customWidth="1"/>
    <col min="14596" max="14596" width="40.7109375" style="54" customWidth="1"/>
    <col min="14597" max="14597" width="6.7109375" style="54" customWidth="1"/>
    <col min="14598" max="14603" width="21.85546875" style="54" customWidth="1"/>
    <col min="14604" max="14612" width="10.7109375" style="54" customWidth="1"/>
    <col min="14613" max="14848" width="9.140625" style="54"/>
    <col min="14849" max="14850" width="0" style="54" hidden="1" customWidth="1"/>
    <col min="14851" max="14851" width="4.140625" style="54" customWidth="1"/>
    <col min="14852" max="14852" width="40.7109375" style="54" customWidth="1"/>
    <col min="14853" max="14853" width="6.7109375" style="54" customWidth="1"/>
    <col min="14854" max="14859" width="21.85546875" style="54" customWidth="1"/>
    <col min="14860" max="14868" width="10.7109375" style="54" customWidth="1"/>
    <col min="14869" max="15104" width="9.140625" style="54"/>
    <col min="15105" max="15106" width="0" style="54" hidden="1" customWidth="1"/>
    <col min="15107" max="15107" width="4.140625" style="54" customWidth="1"/>
    <col min="15108" max="15108" width="40.7109375" style="54" customWidth="1"/>
    <col min="15109" max="15109" width="6.7109375" style="54" customWidth="1"/>
    <col min="15110" max="15115" width="21.85546875" style="54" customWidth="1"/>
    <col min="15116" max="15124" width="10.7109375" style="54" customWidth="1"/>
    <col min="15125" max="15360" width="9.140625" style="54"/>
    <col min="15361" max="15362" width="0" style="54" hidden="1" customWidth="1"/>
    <col min="15363" max="15363" width="4.140625" style="54" customWidth="1"/>
    <col min="15364" max="15364" width="40.7109375" style="54" customWidth="1"/>
    <col min="15365" max="15365" width="6.7109375" style="54" customWidth="1"/>
    <col min="15366" max="15371" width="21.85546875" style="54" customWidth="1"/>
    <col min="15372" max="15380" width="10.7109375" style="54" customWidth="1"/>
    <col min="15381" max="15616" width="9.140625" style="54"/>
    <col min="15617" max="15618" width="0" style="54" hidden="1" customWidth="1"/>
    <col min="15619" max="15619" width="4.140625" style="54" customWidth="1"/>
    <col min="15620" max="15620" width="40.7109375" style="54" customWidth="1"/>
    <col min="15621" max="15621" width="6.7109375" style="54" customWidth="1"/>
    <col min="15622" max="15627" width="21.85546875" style="54" customWidth="1"/>
    <col min="15628" max="15636" width="10.7109375" style="54" customWidth="1"/>
    <col min="15637" max="15872" width="9.140625" style="54"/>
    <col min="15873" max="15874" width="0" style="54" hidden="1" customWidth="1"/>
    <col min="15875" max="15875" width="4.140625" style="54" customWidth="1"/>
    <col min="15876" max="15876" width="40.7109375" style="54" customWidth="1"/>
    <col min="15877" max="15877" width="6.7109375" style="54" customWidth="1"/>
    <col min="15878" max="15883" width="21.85546875" style="54" customWidth="1"/>
    <col min="15884" max="15892" width="10.7109375" style="54" customWidth="1"/>
    <col min="15893" max="16128" width="9.140625" style="54"/>
    <col min="16129" max="16130" width="0" style="54" hidden="1" customWidth="1"/>
    <col min="16131" max="16131" width="4.140625" style="54" customWidth="1"/>
    <col min="16132" max="16132" width="40.7109375" style="54" customWidth="1"/>
    <col min="16133" max="16133" width="6.7109375" style="54" customWidth="1"/>
    <col min="16134" max="16139" width="21.85546875" style="54" customWidth="1"/>
    <col min="16140" max="16148" width="10.7109375" style="54" customWidth="1"/>
    <col min="16149" max="16384" width="9.140625" style="54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55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hidden="1" x14ac:dyDescent="0.15">
      <c r="A5" s="57"/>
    </row>
    <row r="6" spans="1:20" hidden="1" x14ac:dyDescent="0.15">
      <c r="A6" s="57"/>
    </row>
    <row r="7" spans="1:20" ht="12" customHeight="1" x14ac:dyDescent="0.15">
      <c r="A7" s="57"/>
      <c r="D7" s="58"/>
      <c r="E7" s="58"/>
      <c r="F7" s="58"/>
      <c r="G7" s="58"/>
      <c r="H7" s="58"/>
      <c r="I7" s="58"/>
      <c r="J7" s="58"/>
      <c r="K7" s="58"/>
      <c r="L7" s="58"/>
      <c r="O7" s="58"/>
      <c r="P7" s="58"/>
      <c r="Q7" s="58"/>
      <c r="R7" s="58"/>
      <c r="S7" s="58"/>
    </row>
    <row r="8" spans="1:20" ht="12" customHeight="1" x14ac:dyDescent="0.15">
      <c r="A8" s="57"/>
      <c r="D8" s="59" t="s">
        <v>52</v>
      </c>
      <c r="E8" s="60"/>
      <c r="F8" s="60"/>
      <c r="G8" s="60"/>
      <c r="H8" s="60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20" ht="12" customHeight="1" x14ac:dyDescent="0.15">
      <c r="D9" s="62" t="s">
        <v>53</v>
      </c>
      <c r="E9" s="58"/>
      <c r="F9" s="58"/>
      <c r="G9" s="58"/>
      <c r="H9" s="58"/>
    </row>
    <row r="10" spans="1:20" ht="12" customHeight="1" x14ac:dyDescent="0.15">
      <c r="D10" s="63" t="str">
        <f>IF(org="","Не определено",org)</f>
        <v>ОАО "Электросервис"</v>
      </c>
      <c r="E10" s="58"/>
      <c r="F10" s="58"/>
      <c r="G10" s="58"/>
      <c r="H10" s="58"/>
    </row>
    <row r="11" spans="1:20" ht="12" customHeight="1" x14ac:dyDescent="0.15">
      <c r="D11" s="193"/>
      <c r="E11" s="193"/>
      <c r="F11" s="193"/>
      <c r="G11" s="193"/>
      <c r="H11" s="193"/>
      <c r="I11" s="194"/>
      <c r="J11" s="194"/>
      <c r="K11" s="194"/>
      <c r="L11" s="58"/>
      <c r="M11" s="58"/>
      <c r="N11" s="58"/>
      <c r="O11" s="58"/>
      <c r="P11" s="58"/>
      <c r="Q11" s="58"/>
      <c r="R11" s="58"/>
      <c r="S11" s="58"/>
      <c r="T11" s="64" t="s">
        <v>54</v>
      </c>
    </row>
    <row r="12" spans="1:20" ht="72" customHeight="1" x14ac:dyDescent="0.15">
      <c r="C12" s="58"/>
      <c r="D12" s="195" t="s">
        <v>14</v>
      </c>
      <c r="E12" s="195" t="s">
        <v>15</v>
      </c>
      <c r="F12" s="187" t="s">
        <v>55</v>
      </c>
      <c r="G12" s="187" t="s">
        <v>56</v>
      </c>
      <c r="H12" s="187" t="s">
        <v>57</v>
      </c>
      <c r="I12" s="187" t="s">
        <v>58</v>
      </c>
      <c r="J12" s="187" t="s">
        <v>59</v>
      </c>
      <c r="K12" s="197" t="s">
        <v>60</v>
      </c>
      <c r="L12" s="186" t="s">
        <v>61</v>
      </c>
      <c r="M12" s="187"/>
      <c r="N12" s="188"/>
      <c r="O12" s="189" t="s">
        <v>62</v>
      </c>
      <c r="P12" s="187"/>
      <c r="Q12" s="190"/>
      <c r="R12" s="191" t="s">
        <v>63</v>
      </c>
      <c r="S12" s="187"/>
      <c r="T12" s="192"/>
    </row>
    <row r="13" spans="1:20" ht="22.5" x14ac:dyDescent="0.15">
      <c r="C13" s="58"/>
      <c r="D13" s="195"/>
      <c r="E13" s="195"/>
      <c r="F13" s="187"/>
      <c r="G13" s="196"/>
      <c r="H13" s="196"/>
      <c r="I13" s="196"/>
      <c r="J13" s="196"/>
      <c r="K13" s="198"/>
      <c r="L13" s="65" t="s">
        <v>25</v>
      </c>
      <c r="M13" s="66" t="s">
        <v>26</v>
      </c>
      <c r="N13" s="67" t="s">
        <v>64</v>
      </c>
      <c r="O13" s="68" t="s">
        <v>25</v>
      </c>
      <c r="P13" s="66" t="s">
        <v>26</v>
      </c>
      <c r="Q13" s="69" t="s">
        <v>64</v>
      </c>
      <c r="R13" s="70" t="s">
        <v>25</v>
      </c>
      <c r="S13" s="71" t="s">
        <v>26</v>
      </c>
      <c r="T13" s="72" t="s">
        <v>64</v>
      </c>
    </row>
    <row r="14" spans="1:20" ht="12" customHeight="1" x14ac:dyDescent="0.15">
      <c r="D14" s="73">
        <v>1</v>
      </c>
      <c r="E14" s="73">
        <v>2</v>
      </c>
      <c r="F14" s="73">
        <v>3</v>
      </c>
      <c r="G14" s="73">
        <v>4</v>
      </c>
      <c r="H14" s="73">
        <v>5</v>
      </c>
      <c r="I14" s="73">
        <v>6</v>
      </c>
      <c r="J14" s="73">
        <v>7</v>
      </c>
      <c r="K14" s="73">
        <v>8</v>
      </c>
      <c r="L14" s="73">
        <v>9</v>
      </c>
      <c r="M14" s="73">
        <v>10</v>
      </c>
      <c r="N14" s="73">
        <v>11</v>
      </c>
      <c r="O14" s="73">
        <v>12</v>
      </c>
      <c r="P14" s="73">
        <v>13</v>
      </c>
      <c r="Q14" s="73">
        <v>14</v>
      </c>
      <c r="R14" s="73">
        <v>15</v>
      </c>
      <c r="S14" s="73">
        <v>16</v>
      </c>
      <c r="T14" s="73">
        <v>17</v>
      </c>
    </row>
    <row r="15" spans="1:20" ht="15" customHeight="1" x14ac:dyDescent="0.15">
      <c r="C15" s="58"/>
      <c r="D15" s="74" t="s">
        <v>30</v>
      </c>
      <c r="E15" s="71">
        <v>100</v>
      </c>
      <c r="F15" s="75">
        <v>4583.3320000000003</v>
      </c>
      <c r="G15" s="76">
        <v>8620.6291999999994</v>
      </c>
      <c r="H15" s="76">
        <v>7305.6180000000004</v>
      </c>
      <c r="I15" s="76">
        <v>3813.9059999999999</v>
      </c>
      <c r="J15" s="76">
        <v>7391.3608000000004</v>
      </c>
      <c r="K15" s="77">
        <v>6263.8651</v>
      </c>
      <c r="L15" s="78">
        <v>252.315</v>
      </c>
      <c r="M15" s="76">
        <v>517.11099999999999</v>
      </c>
      <c r="N15" s="79">
        <v>0</v>
      </c>
      <c r="O15" s="80">
        <v>186.96469999999999</v>
      </c>
      <c r="P15" s="76">
        <v>1042.3036999999999</v>
      </c>
      <c r="Q15" s="81">
        <v>0</v>
      </c>
      <c r="R15" s="82">
        <v>158.44470000000001</v>
      </c>
      <c r="S15" s="76">
        <v>883.30820000000006</v>
      </c>
      <c r="T15" s="83">
        <v>0</v>
      </c>
    </row>
    <row r="16" spans="1:20" ht="15" customHeight="1" x14ac:dyDescent="0.15">
      <c r="C16" s="58"/>
      <c r="D16" s="74" t="s">
        <v>65</v>
      </c>
      <c r="E16" s="71">
        <v>110</v>
      </c>
      <c r="F16" s="75">
        <v>0</v>
      </c>
      <c r="G16" s="76">
        <v>0</v>
      </c>
      <c r="H16" s="76">
        <v>0</v>
      </c>
      <c r="I16" s="76">
        <v>0</v>
      </c>
      <c r="J16" s="76">
        <v>0</v>
      </c>
      <c r="K16" s="77">
        <v>0</v>
      </c>
      <c r="L16" s="78">
        <v>0</v>
      </c>
      <c r="M16" s="76">
        <v>0</v>
      </c>
      <c r="N16" s="79">
        <v>0</v>
      </c>
      <c r="O16" s="80">
        <v>0</v>
      </c>
      <c r="P16" s="76">
        <v>0</v>
      </c>
      <c r="Q16" s="81">
        <v>0</v>
      </c>
      <c r="R16" s="82">
        <v>0</v>
      </c>
      <c r="S16" s="76">
        <v>0</v>
      </c>
      <c r="T16" s="83">
        <v>0</v>
      </c>
    </row>
    <row r="17" spans="3:20" ht="15" customHeight="1" x14ac:dyDescent="0.15">
      <c r="C17" s="58"/>
      <c r="D17" s="74" t="s">
        <v>66</v>
      </c>
      <c r="E17" s="71">
        <v>120</v>
      </c>
      <c r="F17" s="75">
        <v>0</v>
      </c>
      <c r="G17" s="76">
        <v>0</v>
      </c>
      <c r="H17" s="76">
        <v>0</v>
      </c>
      <c r="I17" s="76">
        <v>0</v>
      </c>
      <c r="J17" s="76">
        <v>0</v>
      </c>
      <c r="K17" s="77">
        <v>0</v>
      </c>
      <c r="L17" s="78">
        <v>0</v>
      </c>
      <c r="M17" s="76">
        <v>0</v>
      </c>
      <c r="N17" s="79">
        <v>0</v>
      </c>
      <c r="O17" s="80">
        <v>0</v>
      </c>
      <c r="P17" s="76">
        <v>0</v>
      </c>
      <c r="Q17" s="81">
        <v>0</v>
      </c>
      <c r="R17" s="82">
        <v>0</v>
      </c>
      <c r="S17" s="76">
        <v>0</v>
      </c>
      <c r="T17" s="83">
        <v>0</v>
      </c>
    </row>
    <row r="18" spans="3:20" ht="56.25" x14ac:dyDescent="0.15">
      <c r="C18" s="58"/>
      <c r="D18" s="74" t="s">
        <v>32</v>
      </c>
      <c r="E18" s="71">
        <v>200</v>
      </c>
      <c r="F18" s="75">
        <v>0</v>
      </c>
      <c r="G18" s="76">
        <v>0</v>
      </c>
      <c r="H18" s="76">
        <v>0</v>
      </c>
      <c r="I18" s="76">
        <v>0</v>
      </c>
      <c r="J18" s="76">
        <v>0</v>
      </c>
      <c r="K18" s="77">
        <v>0</v>
      </c>
      <c r="L18" s="78">
        <v>0</v>
      </c>
      <c r="M18" s="76">
        <v>0</v>
      </c>
      <c r="N18" s="79">
        <v>0</v>
      </c>
      <c r="O18" s="80">
        <v>0</v>
      </c>
      <c r="P18" s="76">
        <v>0</v>
      </c>
      <c r="Q18" s="81">
        <v>0</v>
      </c>
      <c r="R18" s="82">
        <v>0</v>
      </c>
      <c r="S18" s="76">
        <v>0</v>
      </c>
      <c r="T18" s="83">
        <v>0</v>
      </c>
    </row>
    <row r="19" spans="3:20" ht="15" customHeight="1" x14ac:dyDescent="0.15">
      <c r="C19" s="58"/>
      <c r="D19" s="74" t="s">
        <v>65</v>
      </c>
      <c r="E19" s="71">
        <v>210</v>
      </c>
      <c r="F19" s="75">
        <v>0</v>
      </c>
      <c r="G19" s="76">
        <v>0</v>
      </c>
      <c r="H19" s="76">
        <v>0</v>
      </c>
      <c r="I19" s="76">
        <v>0</v>
      </c>
      <c r="J19" s="76">
        <v>0</v>
      </c>
      <c r="K19" s="77">
        <v>0</v>
      </c>
      <c r="L19" s="78">
        <v>0</v>
      </c>
      <c r="M19" s="76">
        <v>0</v>
      </c>
      <c r="N19" s="79">
        <v>0</v>
      </c>
      <c r="O19" s="80">
        <v>0</v>
      </c>
      <c r="P19" s="76">
        <v>0</v>
      </c>
      <c r="Q19" s="81">
        <v>0</v>
      </c>
      <c r="R19" s="82">
        <v>0</v>
      </c>
      <c r="S19" s="76">
        <v>0</v>
      </c>
      <c r="T19" s="83">
        <v>0</v>
      </c>
    </row>
    <row r="20" spans="3:20" ht="15" customHeight="1" x14ac:dyDescent="0.15">
      <c r="C20" s="58"/>
      <c r="D20" s="74" t="s">
        <v>66</v>
      </c>
      <c r="E20" s="71">
        <v>220</v>
      </c>
      <c r="F20" s="75">
        <v>0</v>
      </c>
      <c r="G20" s="76">
        <v>0</v>
      </c>
      <c r="H20" s="76">
        <v>0</v>
      </c>
      <c r="I20" s="76">
        <v>0</v>
      </c>
      <c r="J20" s="76">
        <v>0</v>
      </c>
      <c r="K20" s="77">
        <v>0</v>
      </c>
      <c r="L20" s="78">
        <v>0</v>
      </c>
      <c r="M20" s="76">
        <v>0</v>
      </c>
      <c r="N20" s="79">
        <v>0</v>
      </c>
      <c r="O20" s="80">
        <v>0</v>
      </c>
      <c r="P20" s="76">
        <v>0</v>
      </c>
      <c r="Q20" s="81">
        <v>0</v>
      </c>
      <c r="R20" s="82">
        <v>0</v>
      </c>
      <c r="S20" s="76">
        <v>0</v>
      </c>
      <c r="T20" s="83">
        <v>0</v>
      </c>
    </row>
    <row r="21" spans="3:20" ht="45" x14ac:dyDescent="0.15">
      <c r="C21" s="58"/>
      <c r="D21" s="74" t="s">
        <v>67</v>
      </c>
      <c r="E21" s="71">
        <v>230</v>
      </c>
      <c r="F21" s="75">
        <v>4424.0129999999999</v>
      </c>
      <c r="G21" s="76">
        <v>8354.7253000000001</v>
      </c>
      <c r="H21" s="76">
        <v>7080.2757000000001</v>
      </c>
      <c r="I21" s="76">
        <v>3703.9430000000002</v>
      </c>
      <c r="J21" s="76">
        <v>7202.6792999999998</v>
      </c>
      <c r="K21" s="77">
        <v>6103.9655000000002</v>
      </c>
      <c r="L21" s="78">
        <v>239.053</v>
      </c>
      <c r="M21" s="76">
        <v>481.02600000000001</v>
      </c>
      <c r="N21" s="79">
        <v>0</v>
      </c>
      <c r="O21" s="80">
        <v>177.79650000000001</v>
      </c>
      <c r="P21" s="76">
        <v>974.27139999999997</v>
      </c>
      <c r="Q21" s="81">
        <v>0</v>
      </c>
      <c r="R21" s="82">
        <v>150.67500000000001</v>
      </c>
      <c r="S21" s="76">
        <v>825.65369999999996</v>
      </c>
      <c r="T21" s="83">
        <v>0</v>
      </c>
    </row>
    <row r="22" spans="3:20" ht="15" customHeight="1" x14ac:dyDescent="0.15">
      <c r="C22" s="58"/>
      <c r="D22" s="74" t="s">
        <v>65</v>
      </c>
      <c r="E22" s="71">
        <v>240</v>
      </c>
      <c r="F22" s="75">
        <v>0</v>
      </c>
      <c r="G22" s="76">
        <v>0</v>
      </c>
      <c r="H22" s="76">
        <v>0</v>
      </c>
      <c r="I22" s="76">
        <v>0</v>
      </c>
      <c r="J22" s="76">
        <v>0</v>
      </c>
      <c r="K22" s="77">
        <v>0</v>
      </c>
      <c r="L22" s="78">
        <v>0</v>
      </c>
      <c r="M22" s="76">
        <v>0</v>
      </c>
      <c r="N22" s="79">
        <v>0</v>
      </c>
      <c r="O22" s="80">
        <v>0</v>
      </c>
      <c r="P22" s="76">
        <v>0</v>
      </c>
      <c r="Q22" s="81">
        <v>0</v>
      </c>
      <c r="R22" s="82">
        <v>0</v>
      </c>
      <c r="S22" s="76">
        <v>0</v>
      </c>
      <c r="T22" s="83">
        <v>0</v>
      </c>
    </row>
    <row r="23" spans="3:20" ht="15" customHeight="1" x14ac:dyDescent="0.15">
      <c r="C23" s="58"/>
      <c r="D23" s="74" t="s">
        <v>66</v>
      </c>
      <c r="E23" s="71">
        <v>250</v>
      </c>
      <c r="F23" s="75">
        <v>0</v>
      </c>
      <c r="G23" s="76">
        <v>0</v>
      </c>
      <c r="H23" s="76">
        <v>0</v>
      </c>
      <c r="I23" s="76">
        <v>0</v>
      </c>
      <c r="J23" s="76">
        <v>0</v>
      </c>
      <c r="K23" s="77">
        <v>0</v>
      </c>
      <c r="L23" s="78">
        <v>0</v>
      </c>
      <c r="M23" s="76">
        <v>0</v>
      </c>
      <c r="N23" s="79">
        <v>0</v>
      </c>
      <c r="O23" s="80">
        <v>0</v>
      </c>
      <c r="P23" s="76">
        <v>0</v>
      </c>
      <c r="Q23" s="81">
        <v>0</v>
      </c>
      <c r="R23" s="82">
        <v>0</v>
      </c>
      <c r="S23" s="76">
        <v>0</v>
      </c>
      <c r="T23" s="83">
        <v>0</v>
      </c>
    </row>
    <row r="24" spans="3:20" ht="45" x14ac:dyDescent="0.15">
      <c r="C24" s="58"/>
      <c r="D24" s="74" t="s">
        <v>68</v>
      </c>
      <c r="E24" s="71">
        <v>260</v>
      </c>
      <c r="F24" s="75">
        <v>0</v>
      </c>
      <c r="G24" s="76">
        <v>0</v>
      </c>
      <c r="H24" s="76">
        <v>0</v>
      </c>
      <c r="I24" s="76">
        <v>0</v>
      </c>
      <c r="J24" s="76">
        <v>0</v>
      </c>
      <c r="K24" s="77">
        <v>0</v>
      </c>
      <c r="L24" s="78">
        <v>0</v>
      </c>
      <c r="M24" s="76">
        <v>0</v>
      </c>
      <c r="N24" s="79">
        <v>0</v>
      </c>
      <c r="O24" s="80">
        <v>0</v>
      </c>
      <c r="P24" s="76">
        <v>0</v>
      </c>
      <c r="Q24" s="81">
        <v>0</v>
      </c>
      <c r="R24" s="82">
        <v>0</v>
      </c>
      <c r="S24" s="76">
        <v>0</v>
      </c>
      <c r="T24" s="83">
        <v>0</v>
      </c>
    </row>
    <row r="25" spans="3:20" ht="15" customHeight="1" x14ac:dyDescent="0.15">
      <c r="C25" s="58"/>
      <c r="D25" s="74" t="s">
        <v>65</v>
      </c>
      <c r="E25" s="71" t="s">
        <v>69</v>
      </c>
      <c r="F25" s="75">
        <v>0</v>
      </c>
      <c r="G25" s="76">
        <v>0</v>
      </c>
      <c r="H25" s="76">
        <v>0</v>
      </c>
      <c r="I25" s="76">
        <v>0</v>
      </c>
      <c r="J25" s="76">
        <v>0</v>
      </c>
      <c r="K25" s="77">
        <v>0</v>
      </c>
      <c r="L25" s="78">
        <v>0</v>
      </c>
      <c r="M25" s="76">
        <v>0</v>
      </c>
      <c r="N25" s="79">
        <v>0</v>
      </c>
      <c r="O25" s="80">
        <v>0</v>
      </c>
      <c r="P25" s="76">
        <v>0</v>
      </c>
      <c r="Q25" s="81">
        <v>0</v>
      </c>
      <c r="R25" s="82">
        <v>0</v>
      </c>
      <c r="S25" s="76">
        <v>0</v>
      </c>
      <c r="T25" s="83">
        <v>0</v>
      </c>
    </row>
    <row r="26" spans="3:20" ht="15" customHeight="1" x14ac:dyDescent="0.15">
      <c r="C26" s="58"/>
      <c r="D26" s="74" t="s">
        <v>66</v>
      </c>
      <c r="E26" s="71" t="s">
        <v>70</v>
      </c>
      <c r="F26" s="75">
        <v>0</v>
      </c>
      <c r="G26" s="76">
        <v>0</v>
      </c>
      <c r="H26" s="76">
        <v>0</v>
      </c>
      <c r="I26" s="76">
        <v>0</v>
      </c>
      <c r="J26" s="76">
        <v>0</v>
      </c>
      <c r="K26" s="77">
        <v>0</v>
      </c>
      <c r="L26" s="78">
        <v>0</v>
      </c>
      <c r="M26" s="76">
        <v>0</v>
      </c>
      <c r="N26" s="79">
        <v>0</v>
      </c>
      <c r="O26" s="80">
        <v>0</v>
      </c>
      <c r="P26" s="76">
        <v>0</v>
      </c>
      <c r="Q26" s="81">
        <v>0</v>
      </c>
      <c r="R26" s="82">
        <v>0</v>
      </c>
      <c r="S26" s="76">
        <v>0</v>
      </c>
      <c r="T26" s="83">
        <v>0</v>
      </c>
    </row>
    <row r="27" spans="3:20" ht="56.25" x14ac:dyDescent="0.15">
      <c r="C27" s="58"/>
      <c r="D27" s="74" t="s">
        <v>71</v>
      </c>
      <c r="E27" s="71" t="s">
        <v>72</v>
      </c>
      <c r="F27" s="75">
        <v>0</v>
      </c>
      <c r="G27" s="76">
        <v>0</v>
      </c>
      <c r="H27" s="76">
        <v>0</v>
      </c>
      <c r="I27" s="76">
        <v>0</v>
      </c>
      <c r="J27" s="76">
        <v>0</v>
      </c>
      <c r="K27" s="77">
        <v>0</v>
      </c>
      <c r="L27" s="78">
        <v>0</v>
      </c>
      <c r="M27" s="76">
        <v>0</v>
      </c>
      <c r="N27" s="79">
        <v>0</v>
      </c>
      <c r="O27" s="80">
        <v>0</v>
      </c>
      <c r="P27" s="76">
        <v>0</v>
      </c>
      <c r="Q27" s="81">
        <v>0</v>
      </c>
      <c r="R27" s="82">
        <v>0</v>
      </c>
      <c r="S27" s="76">
        <v>0</v>
      </c>
      <c r="T27" s="83">
        <v>0</v>
      </c>
    </row>
    <row r="28" spans="3:20" ht="15" customHeight="1" x14ac:dyDescent="0.15">
      <c r="C28" s="58"/>
      <c r="D28" s="74" t="s">
        <v>65</v>
      </c>
      <c r="E28" s="71" t="s">
        <v>73</v>
      </c>
      <c r="F28" s="75">
        <v>0</v>
      </c>
      <c r="G28" s="76">
        <v>0</v>
      </c>
      <c r="H28" s="76">
        <v>0</v>
      </c>
      <c r="I28" s="76">
        <v>0</v>
      </c>
      <c r="J28" s="76">
        <v>0</v>
      </c>
      <c r="K28" s="77">
        <v>0</v>
      </c>
      <c r="L28" s="78">
        <v>0</v>
      </c>
      <c r="M28" s="76">
        <v>0</v>
      </c>
      <c r="N28" s="79">
        <v>0</v>
      </c>
      <c r="O28" s="80">
        <v>0</v>
      </c>
      <c r="P28" s="76">
        <v>0</v>
      </c>
      <c r="Q28" s="81">
        <v>0</v>
      </c>
      <c r="R28" s="82">
        <v>0</v>
      </c>
      <c r="S28" s="76">
        <v>0</v>
      </c>
      <c r="T28" s="83">
        <v>0</v>
      </c>
    </row>
    <row r="29" spans="3:20" ht="15" customHeight="1" x14ac:dyDescent="0.15">
      <c r="C29" s="58"/>
      <c r="D29" s="74" t="s">
        <v>66</v>
      </c>
      <c r="E29" s="71" t="s">
        <v>74</v>
      </c>
      <c r="F29" s="75">
        <v>0</v>
      </c>
      <c r="G29" s="76">
        <v>0</v>
      </c>
      <c r="H29" s="76">
        <v>0</v>
      </c>
      <c r="I29" s="76">
        <v>0</v>
      </c>
      <c r="J29" s="76">
        <v>0</v>
      </c>
      <c r="K29" s="77">
        <v>0</v>
      </c>
      <c r="L29" s="78">
        <v>0</v>
      </c>
      <c r="M29" s="76">
        <v>0</v>
      </c>
      <c r="N29" s="79">
        <v>0</v>
      </c>
      <c r="O29" s="80">
        <v>0</v>
      </c>
      <c r="P29" s="76">
        <v>0</v>
      </c>
      <c r="Q29" s="81">
        <v>0</v>
      </c>
      <c r="R29" s="82">
        <v>0</v>
      </c>
      <c r="S29" s="76">
        <v>0</v>
      </c>
      <c r="T29" s="83">
        <v>0</v>
      </c>
    </row>
    <row r="30" spans="3:20" ht="22.5" x14ac:dyDescent="0.15">
      <c r="C30" s="58"/>
      <c r="D30" s="74" t="s">
        <v>36</v>
      </c>
      <c r="E30" s="71" t="s">
        <v>75</v>
      </c>
      <c r="F30" s="75">
        <v>136.51599999999999</v>
      </c>
      <c r="G30" s="76">
        <v>225.38730000000001</v>
      </c>
      <c r="H30" s="76">
        <v>191.00620000000001</v>
      </c>
      <c r="I30" s="76">
        <v>107.752</v>
      </c>
      <c r="J30" s="76">
        <v>183.33109999999999</v>
      </c>
      <c r="K30" s="77">
        <v>155.36529999999999</v>
      </c>
      <c r="L30" s="78">
        <v>8.3030000000000008</v>
      </c>
      <c r="M30" s="76">
        <v>20.452000000000002</v>
      </c>
      <c r="N30" s="79">
        <v>0</v>
      </c>
      <c r="O30" s="80">
        <v>5.5183</v>
      </c>
      <c r="P30" s="76">
        <v>36.516199999999998</v>
      </c>
      <c r="Q30" s="81">
        <v>0</v>
      </c>
      <c r="R30" s="82">
        <v>4.6764999999999999</v>
      </c>
      <c r="S30" s="76">
        <v>30.945900000000002</v>
      </c>
      <c r="T30" s="83">
        <v>0</v>
      </c>
    </row>
    <row r="31" spans="3:20" ht="15" customHeight="1" x14ac:dyDescent="0.15">
      <c r="C31" s="58"/>
      <c r="D31" s="74" t="s">
        <v>65</v>
      </c>
      <c r="E31" s="71" t="s">
        <v>76</v>
      </c>
      <c r="F31" s="75">
        <v>0</v>
      </c>
      <c r="G31" s="76">
        <v>0</v>
      </c>
      <c r="H31" s="76">
        <v>0</v>
      </c>
      <c r="I31" s="76">
        <v>0</v>
      </c>
      <c r="J31" s="76">
        <v>0</v>
      </c>
      <c r="K31" s="77">
        <v>0</v>
      </c>
      <c r="L31" s="78">
        <v>0</v>
      </c>
      <c r="M31" s="76">
        <v>0</v>
      </c>
      <c r="N31" s="79">
        <v>0</v>
      </c>
      <c r="O31" s="80">
        <v>0</v>
      </c>
      <c r="P31" s="76">
        <v>0</v>
      </c>
      <c r="Q31" s="81">
        <v>0</v>
      </c>
      <c r="R31" s="82">
        <v>0</v>
      </c>
      <c r="S31" s="76">
        <v>0</v>
      </c>
      <c r="T31" s="83">
        <v>0</v>
      </c>
    </row>
    <row r="32" spans="3:20" ht="15" customHeight="1" x14ac:dyDescent="0.15">
      <c r="C32" s="58"/>
      <c r="D32" s="74" t="s">
        <v>66</v>
      </c>
      <c r="E32" s="71" t="s">
        <v>77</v>
      </c>
      <c r="F32" s="75">
        <v>0</v>
      </c>
      <c r="G32" s="76">
        <v>0</v>
      </c>
      <c r="H32" s="76">
        <v>0</v>
      </c>
      <c r="I32" s="76">
        <v>0</v>
      </c>
      <c r="J32" s="76">
        <v>0</v>
      </c>
      <c r="K32" s="77">
        <v>0</v>
      </c>
      <c r="L32" s="78">
        <v>0</v>
      </c>
      <c r="M32" s="76">
        <v>0</v>
      </c>
      <c r="N32" s="79">
        <v>0</v>
      </c>
      <c r="O32" s="80">
        <v>0</v>
      </c>
      <c r="P32" s="76">
        <v>0</v>
      </c>
      <c r="Q32" s="81">
        <v>0</v>
      </c>
      <c r="R32" s="82">
        <v>0</v>
      </c>
      <c r="S32" s="76">
        <v>0</v>
      </c>
      <c r="T32" s="83">
        <v>0</v>
      </c>
    </row>
    <row r="33" spans="3:20" ht="22.5" x14ac:dyDescent="0.15">
      <c r="C33" s="58"/>
      <c r="D33" s="74" t="s">
        <v>78</v>
      </c>
      <c r="E33" s="71" t="s">
        <v>79</v>
      </c>
      <c r="F33" s="84">
        <v>22.803000000000001</v>
      </c>
      <c r="G33" s="85">
        <v>40.516599999999997</v>
      </c>
      <c r="H33" s="85">
        <v>34.336100000000002</v>
      </c>
      <c r="I33" s="85">
        <v>2.2109999999999999</v>
      </c>
      <c r="J33" s="85">
        <v>5.3505000000000003</v>
      </c>
      <c r="K33" s="86">
        <v>4.5343</v>
      </c>
      <c r="L33" s="87">
        <v>4.9589999999999996</v>
      </c>
      <c r="M33" s="85">
        <v>15.632999999999999</v>
      </c>
      <c r="N33" s="88">
        <v>0</v>
      </c>
      <c r="O33" s="89">
        <v>3.65</v>
      </c>
      <c r="P33" s="85">
        <v>31.516100000000002</v>
      </c>
      <c r="Q33" s="90">
        <v>0</v>
      </c>
      <c r="R33" s="91">
        <v>3.0931999999999999</v>
      </c>
      <c r="S33" s="85">
        <v>26.708600000000001</v>
      </c>
      <c r="T33" s="92">
        <v>0</v>
      </c>
    </row>
    <row r="34" spans="3:20" ht="15" customHeight="1" x14ac:dyDescent="0.15">
      <c r="C34" s="58"/>
      <c r="D34" s="74" t="s">
        <v>65</v>
      </c>
      <c r="E34" s="71" t="s">
        <v>80</v>
      </c>
      <c r="F34" s="93">
        <v>0</v>
      </c>
      <c r="G34" s="94">
        <v>0</v>
      </c>
      <c r="H34" s="94">
        <v>0</v>
      </c>
      <c r="I34" s="94">
        <v>0</v>
      </c>
      <c r="J34" s="94">
        <v>0</v>
      </c>
      <c r="K34" s="95">
        <v>0</v>
      </c>
      <c r="L34" s="96">
        <v>0</v>
      </c>
      <c r="M34" s="94">
        <v>0</v>
      </c>
      <c r="N34" s="97">
        <v>0</v>
      </c>
      <c r="O34" s="98">
        <v>0</v>
      </c>
      <c r="P34" s="94">
        <v>0</v>
      </c>
      <c r="Q34" s="99">
        <v>0</v>
      </c>
      <c r="R34" s="100">
        <v>0</v>
      </c>
      <c r="S34" s="94">
        <v>0</v>
      </c>
      <c r="T34" s="101">
        <v>0</v>
      </c>
    </row>
    <row r="35" spans="3:20" ht="15" customHeight="1" x14ac:dyDescent="0.15">
      <c r="C35" s="58"/>
      <c r="D35" s="74" t="s">
        <v>66</v>
      </c>
      <c r="E35" s="71" t="s">
        <v>81</v>
      </c>
      <c r="F35" s="93">
        <v>0</v>
      </c>
      <c r="G35" s="94">
        <v>0</v>
      </c>
      <c r="H35" s="94">
        <v>0</v>
      </c>
      <c r="I35" s="94">
        <v>0</v>
      </c>
      <c r="J35" s="94">
        <v>0</v>
      </c>
      <c r="K35" s="95">
        <v>0</v>
      </c>
      <c r="L35" s="96">
        <v>0</v>
      </c>
      <c r="M35" s="94">
        <v>0</v>
      </c>
      <c r="N35" s="97">
        <v>0</v>
      </c>
      <c r="O35" s="98">
        <v>0</v>
      </c>
      <c r="P35" s="94">
        <v>0</v>
      </c>
      <c r="Q35" s="99">
        <v>0</v>
      </c>
      <c r="R35" s="100">
        <v>0</v>
      </c>
      <c r="S35" s="94">
        <v>0</v>
      </c>
      <c r="T35" s="101">
        <v>0</v>
      </c>
    </row>
    <row r="36" spans="3:20" ht="15" customHeight="1" x14ac:dyDescent="0.15">
      <c r="C36" s="58"/>
      <c r="D36" s="74" t="s">
        <v>82</v>
      </c>
      <c r="E36" s="71" t="s">
        <v>83</v>
      </c>
      <c r="F36" s="93"/>
      <c r="G36" s="94"/>
      <c r="H36" s="94"/>
      <c r="I36" s="94"/>
      <c r="J36" s="94"/>
      <c r="K36" s="95"/>
      <c r="L36" s="96"/>
      <c r="M36" s="94"/>
      <c r="N36" s="97"/>
      <c r="O36" s="98"/>
      <c r="P36" s="94"/>
      <c r="Q36" s="99"/>
      <c r="R36" s="100"/>
      <c r="S36" s="94"/>
      <c r="T36" s="101"/>
    </row>
    <row r="37" spans="3:20" ht="15" customHeight="1" x14ac:dyDescent="0.15">
      <c r="C37" s="58"/>
      <c r="D37" s="74" t="s">
        <v>84</v>
      </c>
      <c r="E37" s="71" t="s">
        <v>85</v>
      </c>
      <c r="F37" s="95">
        <v>20.591999999999999</v>
      </c>
      <c r="G37" s="96">
        <v>35.1661</v>
      </c>
      <c r="H37" s="94">
        <v>29.8018</v>
      </c>
      <c r="I37" s="94">
        <v>0</v>
      </c>
      <c r="J37" s="94">
        <v>0</v>
      </c>
      <c r="K37" s="95">
        <v>0</v>
      </c>
      <c r="L37" s="96">
        <v>4.9589999999999996</v>
      </c>
      <c r="M37" s="94">
        <v>15.632999999999999</v>
      </c>
      <c r="N37" s="97">
        <v>0</v>
      </c>
      <c r="O37" s="98">
        <v>3.64995</v>
      </c>
      <c r="P37" s="94">
        <v>31.516200000000001</v>
      </c>
      <c r="Q37" s="99">
        <v>0</v>
      </c>
      <c r="R37" s="100">
        <v>3.0931999999999999</v>
      </c>
      <c r="S37" s="94">
        <v>26.708600000000001</v>
      </c>
      <c r="T37" s="101">
        <v>0</v>
      </c>
    </row>
    <row r="38" spans="3:20" ht="15" customHeight="1" x14ac:dyDescent="0.15">
      <c r="C38" s="58"/>
      <c r="D38" s="74" t="s">
        <v>65</v>
      </c>
      <c r="E38" s="71" t="s">
        <v>86</v>
      </c>
      <c r="F38" s="93">
        <v>0</v>
      </c>
      <c r="G38" s="94">
        <v>0</v>
      </c>
      <c r="H38" s="94">
        <v>0</v>
      </c>
      <c r="I38" s="94">
        <v>0</v>
      </c>
      <c r="J38" s="94">
        <v>0</v>
      </c>
      <c r="K38" s="95">
        <v>0</v>
      </c>
      <c r="L38" s="96">
        <v>0</v>
      </c>
      <c r="M38" s="94">
        <v>0</v>
      </c>
      <c r="N38" s="97">
        <v>0</v>
      </c>
      <c r="O38" s="98">
        <v>0</v>
      </c>
      <c r="P38" s="94">
        <v>0</v>
      </c>
      <c r="Q38" s="99">
        <v>0</v>
      </c>
      <c r="R38" s="100">
        <v>0</v>
      </c>
      <c r="S38" s="94">
        <v>0</v>
      </c>
      <c r="T38" s="101">
        <v>0</v>
      </c>
    </row>
    <row r="39" spans="3:20" ht="15" customHeight="1" x14ac:dyDescent="0.15">
      <c r="C39" s="58"/>
      <c r="D39" s="74" t="s">
        <v>66</v>
      </c>
      <c r="E39" s="71" t="s">
        <v>87</v>
      </c>
      <c r="F39" s="93">
        <v>0</v>
      </c>
      <c r="G39" s="94">
        <v>0</v>
      </c>
      <c r="H39" s="94">
        <v>0</v>
      </c>
      <c r="I39" s="94">
        <v>0</v>
      </c>
      <c r="J39" s="94">
        <v>0</v>
      </c>
      <c r="K39" s="95">
        <v>0</v>
      </c>
      <c r="L39" s="96">
        <v>0</v>
      </c>
      <c r="M39" s="94">
        <v>0</v>
      </c>
      <c r="N39" s="97">
        <v>0</v>
      </c>
      <c r="O39" s="98">
        <v>0</v>
      </c>
      <c r="P39" s="94">
        <v>0</v>
      </c>
      <c r="Q39" s="99">
        <v>0</v>
      </c>
      <c r="R39" s="100">
        <v>0</v>
      </c>
      <c r="S39" s="94">
        <v>0</v>
      </c>
      <c r="T39" s="101">
        <v>0</v>
      </c>
    </row>
    <row r="40" spans="3:20" ht="22.5" x14ac:dyDescent="0.15">
      <c r="C40" s="58"/>
      <c r="D40" s="74" t="s">
        <v>88</v>
      </c>
      <c r="E40" s="71" t="s">
        <v>89</v>
      </c>
      <c r="F40" s="93">
        <v>0</v>
      </c>
      <c r="G40" s="94">
        <v>0</v>
      </c>
      <c r="H40" s="94">
        <v>0</v>
      </c>
      <c r="I40" s="94">
        <v>0</v>
      </c>
      <c r="J40" s="94">
        <v>0</v>
      </c>
      <c r="K40" s="95">
        <v>0</v>
      </c>
      <c r="L40" s="96">
        <v>0</v>
      </c>
      <c r="M40" s="94">
        <v>0</v>
      </c>
      <c r="N40" s="97">
        <v>0</v>
      </c>
      <c r="O40" s="98">
        <v>0</v>
      </c>
      <c r="P40" s="94">
        <v>0</v>
      </c>
      <c r="Q40" s="99">
        <v>0</v>
      </c>
      <c r="R40" s="100">
        <v>0</v>
      </c>
      <c r="S40" s="94">
        <v>0</v>
      </c>
      <c r="T40" s="101">
        <v>0</v>
      </c>
    </row>
    <row r="41" spans="3:20" ht="15" customHeight="1" x14ac:dyDescent="0.15">
      <c r="C41" s="58"/>
      <c r="D41" s="74" t="s">
        <v>65</v>
      </c>
      <c r="E41" s="71" t="s">
        <v>90</v>
      </c>
      <c r="F41" s="93">
        <v>0</v>
      </c>
      <c r="G41" s="94">
        <v>0</v>
      </c>
      <c r="H41" s="94">
        <v>0</v>
      </c>
      <c r="I41" s="94">
        <v>0</v>
      </c>
      <c r="J41" s="94">
        <v>0</v>
      </c>
      <c r="K41" s="95">
        <v>0</v>
      </c>
      <c r="L41" s="96">
        <v>0</v>
      </c>
      <c r="M41" s="94">
        <v>0</v>
      </c>
      <c r="N41" s="97">
        <v>0</v>
      </c>
      <c r="O41" s="98">
        <v>0</v>
      </c>
      <c r="P41" s="94">
        <v>0</v>
      </c>
      <c r="Q41" s="99">
        <v>0</v>
      </c>
      <c r="R41" s="100">
        <v>0</v>
      </c>
      <c r="S41" s="94">
        <v>0</v>
      </c>
      <c r="T41" s="101">
        <v>0</v>
      </c>
    </row>
    <row r="42" spans="3:20" ht="15" customHeight="1" x14ac:dyDescent="0.15">
      <c r="C42" s="58"/>
      <c r="D42" s="74" t="s">
        <v>66</v>
      </c>
      <c r="E42" s="71" t="s">
        <v>91</v>
      </c>
      <c r="F42" s="93">
        <v>0</v>
      </c>
      <c r="G42" s="94">
        <v>0</v>
      </c>
      <c r="H42" s="94">
        <v>0</v>
      </c>
      <c r="I42" s="94">
        <v>0</v>
      </c>
      <c r="J42" s="94">
        <v>0</v>
      </c>
      <c r="K42" s="95">
        <v>0</v>
      </c>
      <c r="L42" s="96">
        <v>0</v>
      </c>
      <c r="M42" s="94">
        <v>0</v>
      </c>
      <c r="N42" s="97">
        <v>0</v>
      </c>
      <c r="O42" s="98">
        <v>0</v>
      </c>
      <c r="P42" s="94">
        <v>0</v>
      </c>
      <c r="Q42" s="99">
        <v>0</v>
      </c>
      <c r="R42" s="100">
        <v>0</v>
      </c>
      <c r="S42" s="94">
        <v>0</v>
      </c>
      <c r="T42" s="101">
        <v>0</v>
      </c>
    </row>
    <row r="43" spans="3:20" ht="15" customHeight="1" x14ac:dyDescent="0.15">
      <c r="C43" s="58"/>
      <c r="D43" s="74" t="s">
        <v>92</v>
      </c>
      <c r="E43" s="71" t="s">
        <v>93</v>
      </c>
      <c r="F43" s="93">
        <v>2.2109999999999999</v>
      </c>
      <c r="G43" s="94">
        <v>5350.5</v>
      </c>
      <c r="H43" s="94">
        <v>4.5343200000000001</v>
      </c>
      <c r="I43" s="93">
        <v>2.2109999999999999</v>
      </c>
      <c r="J43" s="94">
        <v>5350.5</v>
      </c>
      <c r="K43" s="94">
        <v>4.5343200000000001</v>
      </c>
      <c r="L43" s="96">
        <v>0</v>
      </c>
      <c r="M43" s="94">
        <v>0</v>
      </c>
      <c r="N43" s="97">
        <v>0</v>
      </c>
      <c r="O43" s="98">
        <v>0</v>
      </c>
      <c r="P43" s="94">
        <v>0</v>
      </c>
      <c r="Q43" s="99">
        <v>0</v>
      </c>
      <c r="R43" s="100">
        <v>0</v>
      </c>
      <c r="S43" s="94">
        <v>0</v>
      </c>
      <c r="T43" s="101">
        <v>0</v>
      </c>
    </row>
    <row r="44" spans="3:20" ht="15" customHeight="1" x14ac:dyDescent="0.15">
      <c r="C44" s="58"/>
      <c r="D44" s="74" t="s">
        <v>65</v>
      </c>
      <c r="E44" s="71" t="s">
        <v>94</v>
      </c>
      <c r="F44" s="93">
        <v>0</v>
      </c>
      <c r="G44" s="94">
        <v>0</v>
      </c>
      <c r="H44" s="94">
        <v>0</v>
      </c>
      <c r="I44" s="94">
        <v>0</v>
      </c>
      <c r="J44" s="94">
        <v>0</v>
      </c>
      <c r="K44" s="95">
        <v>0</v>
      </c>
      <c r="L44" s="96">
        <v>0</v>
      </c>
      <c r="M44" s="94">
        <v>0</v>
      </c>
      <c r="N44" s="97">
        <v>0</v>
      </c>
      <c r="O44" s="98">
        <v>0</v>
      </c>
      <c r="P44" s="94">
        <v>0</v>
      </c>
      <c r="Q44" s="99">
        <v>0</v>
      </c>
      <c r="R44" s="100">
        <v>0</v>
      </c>
      <c r="S44" s="94">
        <v>0</v>
      </c>
      <c r="T44" s="101">
        <v>0</v>
      </c>
    </row>
    <row r="45" spans="3:20" ht="15" customHeight="1" x14ac:dyDescent="0.15">
      <c r="C45" s="58"/>
      <c r="D45" s="74" t="s">
        <v>66</v>
      </c>
      <c r="E45" s="71" t="s">
        <v>95</v>
      </c>
      <c r="F45" s="93">
        <v>0</v>
      </c>
      <c r="G45" s="94">
        <v>0</v>
      </c>
      <c r="H45" s="94">
        <v>0</v>
      </c>
      <c r="I45" s="94">
        <v>0</v>
      </c>
      <c r="J45" s="94">
        <v>0</v>
      </c>
      <c r="K45" s="95">
        <v>0</v>
      </c>
      <c r="L45" s="96">
        <v>0</v>
      </c>
      <c r="M45" s="94">
        <v>0</v>
      </c>
      <c r="N45" s="97">
        <v>0</v>
      </c>
      <c r="O45" s="98">
        <v>0</v>
      </c>
      <c r="P45" s="94">
        <v>0</v>
      </c>
      <c r="Q45" s="99">
        <v>0</v>
      </c>
      <c r="R45" s="100">
        <v>0</v>
      </c>
      <c r="S45" s="94">
        <v>0</v>
      </c>
      <c r="T45" s="101">
        <v>0</v>
      </c>
    </row>
    <row r="46" spans="3:20" ht="22.5" x14ac:dyDescent="0.15">
      <c r="C46" s="58"/>
      <c r="D46" s="74" t="s">
        <v>96</v>
      </c>
      <c r="E46" s="71" t="s">
        <v>97</v>
      </c>
      <c r="F46" s="93">
        <v>0</v>
      </c>
      <c r="G46" s="94">
        <v>0</v>
      </c>
      <c r="H46" s="94">
        <v>0</v>
      </c>
      <c r="I46" s="94">
        <v>0</v>
      </c>
      <c r="J46" s="94">
        <v>0</v>
      </c>
      <c r="K46" s="95">
        <v>0</v>
      </c>
      <c r="L46" s="96">
        <v>0</v>
      </c>
      <c r="M46" s="94">
        <v>0</v>
      </c>
      <c r="N46" s="97">
        <v>0</v>
      </c>
      <c r="O46" s="98">
        <v>0</v>
      </c>
      <c r="P46" s="94">
        <v>0</v>
      </c>
      <c r="Q46" s="99">
        <v>0</v>
      </c>
      <c r="R46" s="100">
        <v>0</v>
      </c>
      <c r="S46" s="94">
        <v>0</v>
      </c>
      <c r="T46" s="101">
        <v>0</v>
      </c>
    </row>
    <row r="47" spans="3:20" ht="15" customHeight="1" x14ac:dyDescent="0.15">
      <c r="C47" s="58"/>
      <c r="D47" s="74" t="s">
        <v>65</v>
      </c>
      <c r="E47" s="71" t="s">
        <v>98</v>
      </c>
      <c r="F47" s="93">
        <v>0</v>
      </c>
      <c r="G47" s="94">
        <v>0</v>
      </c>
      <c r="H47" s="94">
        <v>0</v>
      </c>
      <c r="I47" s="94">
        <v>0</v>
      </c>
      <c r="J47" s="94">
        <v>0</v>
      </c>
      <c r="K47" s="95">
        <v>0</v>
      </c>
      <c r="L47" s="96">
        <v>0</v>
      </c>
      <c r="M47" s="94">
        <v>0</v>
      </c>
      <c r="N47" s="97">
        <v>0</v>
      </c>
      <c r="O47" s="98">
        <v>0</v>
      </c>
      <c r="P47" s="94">
        <v>0</v>
      </c>
      <c r="Q47" s="99">
        <v>0</v>
      </c>
      <c r="R47" s="100">
        <v>0</v>
      </c>
      <c r="S47" s="94">
        <v>0</v>
      </c>
      <c r="T47" s="101">
        <v>0</v>
      </c>
    </row>
    <row r="48" spans="3:20" ht="15" customHeight="1" x14ac:dyDescent="0.15">
      <c r="C48" s="58"/>
      <c r="D48" s="74" t="s">
        <v>66</v>
      </c>
      <c r="E48" s="71" t="s">
        <v>99</v>
      </c>
      <c r="F48" s="93">
        <v>0</v>
      </c>
      <c r="G48" s="94">
        <v>0</v>
      </c>
      <c r="H48" s="94">
        <v>0</v>
      </c>
      <c r="I48" s="94">
        <v>0</v>
      </c>
      <c r="J48" s="94">
        <v>0</v>
      </c>
      <c r="K48" s="95">
        <v>0</v>
      </c>
      <c r="L48" s="96">
        <v>0</v>
      </c>
      <c r="M48" s="94">
        <v>0</v>
      </c>
      <c r="N48" s="97">
        <v>0</v>
      </c>
      <c r="O48" s="98">
        <v>0</v>
      </c>
      <c r="P48" s="94">
        <v>0</v>
      </c>
      <c r="Q48" s="99">
        <v>0</v>
      </c>
      <c r="R48" s="100">
        <v>0</v>
      </c>
      <c r="S48" s="94">
        <v>0</v>
      </c>
      <c r="T48" s="101">
        <v>0</v>
      </c>
    </row>
    <row r="49" spans="3:20" ht="33.75" x14ac:dyDescent="0.15">
      <c r="C49" s="58"/>
      <c r="D49" s="74" t="s">
        <v>100</v>
      </c>
      <c r="E49" s="71" t="s">
        <v>101</v>
      </c>
      <c r="F49" s="93">
        <v>34.302999999999997</v>
      </c>
      <c r="G49" s="94">
        <v>83.013300000000001</v>
      </c>
      <c r="H49" s="94">
        <v>70.350200000000001</v>
      </c>
      <c r="I49" s="93">
        <v>34.302999999999997</v>
      </c>
      <c r="J49" s="94">
        <v>83.013300000000001</v>
      </c>
      <c r="K49" s="94">
        <v>70.350200000000001</v>
      </c>
      <c r="L49" s="96">
        <v>0</v>
      </c>
      <c r="M49" s="94">
        <v>0</v>
      </c>
      <c r="N49" s="97">
        <v>0</v>
      </c>
      <c r="O49" s="98">
        <v>0</v>
      </c>
      <c r="P49" s="94">
        <v>0</v>
      </c>
      <c r="Q49" s="99">
        <v>0</v>
      </c>
      <c r="R49" s="100">
        <v>0</v>
      </c>
      <c r="S49" s="94">
        <v>0</v>
      </c>
      <c r="T49" s="101">
        <v>0</v>
      </c>
    </row>
    <row r="50" spans="3:20" ht="15" customHeight="1" x14ac:dyDescent="0.15">
      <c r="C50" s="58"/>
      <c r="D50" s="74" t="s">
        <v>65</v>
      </c>
      <c r="E50" s="71" t="s">
        <v>102</v>
      </c>
      <c r="F50" s="93">
        <v>0</v>
      </c>
      <c r="G50" s="94">
        <v>0</v>
      </c>
      <c r="H50" s="94">
        <v>0</v>
      </c>
      <c r="I50" s="94">
        <v>0</v>
      </c>
      <c r="J50" s="94">
        <v>0</v>
      </c>
      <c r="K50" s="95">
        <v>0</v>
      </c>
      <c r="L50" s="96">
        <v>0</v>
      </c>
      <c r="M50" s="94">
        <v>0</v>
      </c>
      <c r="N50" s="97">
        <v>0</v>
      </c>
      <c r="O50" s="98">
        <v>0</v>
      </c>
      <c r="P50" s="94">
        <v>0</v>
      </c>
      <c r="Q50" s="99">
        <v>0</v>
      </c>
      <c r="R50" s="100">
        <v>0</v>
      </c>
      <c r="S50" s="94">
        <v>0</v>
      </c>
      <c r="T50" s="101">
        <v>0</v>
      </c>
    </row>
    <row r="51" spans="3:20" ht="15" customHeight="1" x14ac:dyDescent="0.15">
      <c r="C51" s="58"/>
      <c r="D51" s="74" t="s">
        <v>66</v>
      </c>
      <c r="E51" s="71" t="s">
        <v>103</v>
      </c>
      <c r="F51" s="93">
        <v>0</v>
      </c>
      <c r="G51" s="94">
        <v>0</v>
      </c>
      <c r="H51" s="94">
        <v>0</v>
      </c>
      <c r="I51" s="94">
        <v>0</v>
      </c>
      <c r="J51" s="94">
        <v>0</v>
      </c>
      <c r="K51" s="95">
        <v>0</v>
      </c>
      <c r="L51" s="96">
        <v>0</v>
      </c>
      <c r="M51" s="94">
        <v>0</v>
      </c>
      <c r="N51" s="97">
        <v>0</v>
      </c>
      <c r="O51" s="98">
        <v>0</v>
      </c>
      <c r="P51" s="94">
        <v>0</v>
      </c>
      <c r="Q51" s="99">
        <v>0</v>
      </c>
      <c r="R51" s="100">
        <v>0</v>
      </c>
      <c r="S51" s="94">
        <v>0</v>
      </c>
      <c r="T51" s="101">
        <v>0</v>
      </c>
    </row>
    <row r="52" spans="3:20" ht="15" customHeight="1" x14ac:dyDescent="0.15">
      <c r="C52" s="58"/>
      <c r="D52" s="74" t="s">
        <v>104</v>
      </c>
      <c r="E52" s="71" t="s">
        <v>105</v>
      </c>
      <c r="F52" s="93">
        <v>0</v>
      </c>
      <c r="G52" s="94">
        <v>0</v>
      </c>
      <c r="H52" s="94">
        <v>0</v>
      </c>
      <c r="I52" s="94">
        <v>0</v>
      </c>
      <c r="J52" s="94">
        <v>0</v>
      </c>
      <c r="K52" s="95">
        <v>0</v>
      </c>
      <c r="L52" s="96">
        <v>0</v>
      </c>
      <c r="M52" s="94">
        <v>0</v>
      </c>
      <c r="N52" s="97">
        <v>0</v>
      </c>
      <c r="O52" s="98">
        <v>0</v>
      </c>
      <c r="P52" s="94">
        <v>0</v>
      </c>
      <c r="Q52" s="99">
        <v>0</v>
      </c>
      <c r="R52" s="100">
        <v>0</v>
      </c>
      <c r="S52" s="94">
        <v>0</v>
      </c>
      <c r="T52" s="101">
        <v>0</v>
      </c>
    </row>
    <row r="53" spans="3:20" ht="15" customHeight="1" x14ac:dyDescent="0.15">
      <c r="C53" s="58"/>
      <c r="D53" s="74" t="s">
        <v>65</v>
      </c>
      <c r="E53" s="71" t="s">
        <v>106</v>
      </c>
      <c r="F53" s="93">
        <v>0</v>
      </c>
      <c r="G53" s="94">
        <v>0</v>
      </c>
      <c r="H53" s="94">
        <v>0</v>
      </c>
      <c r="I53" s="94">
        <v>0</v>
      </c>
      <c r="J53" s="94">
        <v>0</v>
      </c>
      <c r="K53" s="95">
        <v>0</v>
      </c>
      <c r="L53" s="96">
        <v>0</v>
      </c>
      <c r="M53" s="94">
        <v>0</v>
      </c>
      <c r="N53" s="97">
        <v>0</v>
      </c>
      <c r="O53" s="98">
        <v>0</v>
      </c>
      <c r="P53" s="94">
        <v>0</v>
      </c>
      <c r="Q53" s="99">
        <v>0</v>
      </c>
      <c r="R53" s="100">
        <v>0</v>
      </c>
      <c r="S53" s="94">
        <v>0</v>
      </c>
      <c r="T53" s="101">
        <v>0</v>
      </c>
    </row>
    <row r="54" spans="3:20" ht="15" customHeight="1" x14ac:dyDescent="0.15">
      <c r="C54" s="58"/>
      <c r="D54" s="74" t="s">
        <v>66</v>
      </c>
      <c r="E54" s="71" t="s">
        <v>107</v>
      </c>
      <c r="F54" s="93">
        <v>0</v>
      </c>
      <c r="G54" s="94">
        <v>0</v>
      </c>
      <c r="H54" s="94">
        <v>0</v>
      </c>
      <c r="I54" s="94">
        <v>0</v>
      </c>
      <c r="J54" s="94">
        <v>0</v>
      </c>
      <c r="K54" s="95">
        <v>0</v>
      </c>
      <c r="L54" s="96">
        <v>0</v>
      </c>
      <c r="M54" s="94">
        <v>0</v>
      </c>
      <c r="N54" s="97">
        <v>0</v>
      </c>
      <c r="O54" s="98">
        <v>0</v>
      </c>
      <c r="P54" s="94">
        <v>0</v>
      </c>
      <c r="Q54" s="99">
        <v>0</v>
      </c>
      <c r="R54" s="100">
        <v>0</v>
      </c>
      <c r="S54" s="94">
        <v>0</v>
      </c>
      <c r="T54" s="101">
        <v>0</v>
      </c>
    </row>
    <row r="55" spans="3:20" ht="56.25" x14ac:dyDescent="0.15">
      <c r="C55" s="58"/>
      <c r="D55" s="74" t="s">
        <v>108</v>
      </c>
      <c r="E55" s="71" t="s">
        <v>109</v>
      </c>
      <c r="F55" s="93"/>
      <c r="G55" s="94"/>
      <c r="H55" s="94"/>
      <c r="I55" s="94"/>
      <c r="J55" s="94"/>
      <c r="K55" s="95"/>
      <c r="L55" s="96"/>
      <c r="M55" s="94"/>
      <c r="N55" s="97"/>
      <c r="O55" s="98"/>
      <c r="P55" s="94"/>
      <c r="Q55" s="99"/>
      <c r="R55" s="100"/>
      <c r="S55" s="94"/>
      <c r="T55" s="101"/>
    </row>
    <row r="56" spans="3:20" ht="15" customHeight="1" x14ac:dyDescent="0.15">
      <c r="C56" s="58"/>
      <c r="D56" s="74" t="s">
        <v>65</v>
      </c>
      <c r="E56" s="71" t="s">
        <v>110</v>
      </c>
      <c r="F56" s="93">
        <v>0</v>
      </c>
      <c r="G56" s="102">
        <v>0</v>
      </c>
      <c r="H56" s="102">
        <v>0</v>
      </c>
      <c r="I56" s="102">
        <v>0</v>
      </c>
      <c r="J56" s="102">
        <v>0</v>
      </c>
      <c r="K56" s="103">
        <v>0</v>
      </c>
      <c r="L56" s="96">
        <v>0</v>
      </c>
      <c r="M56" s="94">
        <v>0</v>
      </c>
      <c r="N56" s="97">
        <v>0</v>
      </c>
      <c r="O56" s="98">
        <v>0</v>
      </c>
      <c r="P56" s="94">
        <v>0</v>
      </c>
      <c r="Q56" s="99">
        <v>0</v>
      </c>
      <c r="R56" s="100">
        <v>0</v>
      </c>
      <c r="S56" s="94">
        <v>0</v>
      </c>
      <c r="T56" s="101">
        <v>0</v>
      </c>
    </row>
    <row r="57" spans="3:20" ht="15" customHeight="1" x14ac:dyDescent="0.15">
      <c r="C57" s="58"/>
      <c r="D57" s="104" t="s">
        <v>66</v>
      </c>
      <c r="E57" s="66" t="s">
        <v>111</v>
      </c>
      <c r="F57" s="105">
        <v>0</v>
      </c>
      <c r="G57" s="102">
        <v>0</v>
      </c>
      <c r="H57" s="102">
        <v>0</v>
      </c>
      <c r="I57" s="102">
        <v>0</v>
      </c>
      <c r="J57" s="102">
        <v>0</v>
      </c>
      <c r="K57" s="103">
        <v>0</v>
      </c>
      <c r="L57" s="106">
        <v>0</v>
      </c>
      <c r="M57" s="102">
        <v>0</v>
      </c>
      <c r="N57" s="107">
        <v>0</v>
      </c>
      <c r="O57" s="108">
        <v>0</v>
      </c>
      <c r="P57" s="102">
        <v>0</v>
      </c>
      <c r="Q57" s="109">
        <v>0</v>
      </c>
      <c r="R57" s="110">
        <v>0</v>
      </c>
      <c r="S57" s="102">
        <v>0</v>
      </c>
      <c r="T57" s="111">
        <v>0</v>
      </c>
    </row>
  </sheetData>
  <mergeCells count="12">
    <mergeCell ref="L12:N12"/>
    <mergeCell ref="O12:Q12"/>
    <mergeCell ref="R12:T12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F15:T36 JB15:JP36 SX15:TL36 ACT15:ADH36 AMP15:AND36 AWL15:AWZ36 BGH15:BGV36 BQD15:BQR36 BZZ15:CAN36 CJV15:CKJ36 CTR15:CUF36 DDN15:DEB36 DNJ15:DNX36 DXF15:DXT36 EHB15:EHP36 EQX15:ERL36 FAT15:FBH36 FKP15:FLD36 FUL15:FUZ36 GEH15:GEV36 GOD15:GOR36 GXZ15:GYN36 HHV15:HIJ36 HRR15:HSF36 IBN15:ICB36 ILJ15:ILX36 IVF15:IVT36 JFB15:JFP36 JOX15:JPL36 JYT15:JZH36 KIP15:KJD36 KSL15:KSZ36 LCH15:LCV36 LMD15:LMR36 LVZ15:LWN36 MFV15:MGJ36 MPR15:MQF36 MZN15:NAB36 NJJ15:NJX36 NTF15:NTT36 ODB15:ODP36 OMX15:ONL36 OWT15:OXH36 PGP15:PHD36 PQL15:PQZ36 QAH15:QAV36 QKD15:QKR36 QTZ15:QUN36 RDV15:REJ36 RNR15:ROF36 RXN15:RYB36 SHJ15:SHX36 SRF15:SRT36 TBB15:TBP36 TKX15:TLL36 TUT15:TVH36 UEP15:UFD36 UOL15:UOZ36 UYH15:UYV36 VID15:VIR36 VRZ15:VSN36 WBV15:WCJ36 WLR15:WMF36 WVN15:WWB36 F65551:T65572 JB65551:JP65572 SX65551:TL65572 ACT65551:ADH65572 AMP65551:AND65572 AWL65551:AWZ65572 BGH65551:BGV65572 BQD65551:BQR65572 BZZ65551:CAN65572 CJV65551:CKJ65572 CTR65551:CUF65572 DDN65551:DEB65572 DNJ65551:DNX65572 DXF65551:DXT65572 EHB65551:EHP65572 EQX65551:ERL65572 FAT65551:FBH65572 FKP65551:FLD65572 FUL65551:FUZ65572 GEH65551:GEV65572 GOD65551:GOR65572 GXZ65551:GYN65572 HHV65551:HIJ65572 HRR65551:HSF65572 IBN65551:ICB65572 ILJ65551:ILX65572 IVF65551:IVT65572 JFB65551:JFP65572 JOX65551:JPL65572 JYT65551:JZH65572 KIP65551:KJD65572 KSL65551:KSZ65572 LCH65551:LCV65572 LMD65551:LMR65572 LVZ65551:LWN65572 MFV65551:MGJ65572 MPR65551:MQF65572 MZN65551:NAB65572 NJJ65551:NJX65572 NTF65551:NTT65572 ODB65551:ODP65572 OMX65551:ONL65572 OWT65551:OXH65572 PGP65551:PHD65572 PQL65551:PQZ65572 QAH65551:QAV65572 QKD65551:QKR65572 QTZ65551:QUN65572 RDV65551:REJ65572 RNR65551:ROF65572 RXN65551:RYB65572 SHJ65551:SHX65572 SRF65551:SRT65572 TBB65551:TBP65572 TKX65551:TLL65572 TUT65551:TVH65572 UEP65551:UFD65572 UOL65551:UOZ65572 UYH65551:UYV65572 VID65551:VIR65572 VRZ65551:VSN65572 WBV65551:WCJ65572 WLR65551:WMF65572 WVN65551:WWB65572 F131087:T131108 JB131087:JP131108 SX131087:TL131108 ACT131087:ADH131108 AMP131087:AND131108 AWL131087:AWZ131108 BGH131087:BGV131108 BQD131087:BQR131108 BZZ131087:CAN131108 CJV131087:CKJ131108 CTR131087:CUF131108 DDN131087:DEB131108 DNJ131087:DNX131108 DXF131087:DXT131108 EHB131087:EHP131108 EQX131087:ERL131108 FAT131087:FBH131108 FKP131087:FLD131108 FUL131087:FUZ131108 GEH131087:GEV131108 GOD131087:GOR131108 GXZ131087:GYN131108 HHV131087:HIJ131108 HRR131087:HSF131108 IBN131087:ICB131108 ILJ131087:ILX131108 IVF131087:IVT131108 JFB131087:JFP131108 JOX131087:JPL131108 JYT131087:JZH131108 KIP131087:KJD131108 KSL131087:KSZ131108 LCH131087:LCV131108 LMD131087:LMR131108 LVZ131087:LWN131108 MFV131087:MGJ131108 MPR131087:MQF131108 MZN131087:NAB131108 NJJ131087:NJX131108 NTF131087:NTT131108 ODB131087:ODP131108 OMX131087:ONL131108 OWT131087:OXH131108 PGP131087:PHD131108 PQL131087:PQZ131108 QAH131087:QAV131108 QKD131087:QKR131108 QTZ131087:QUN131108 RDV131087:REJ131108 RNR131087:ROF131108 RXN131087:RYB131108 SHJ131087:SHX131108 SRF131087:SRT131108 TBB131087:TBP131108 TKX131087:TLL131108 TUT131087:TVH131108 UEP131087:UFD131108 UOL131087:UOZ131108 UYH131087:UYV131108 VID131087:VIR131108 VRZ131087:VSN131108 WBV131087:WCJ131108 WLR131087:WMF131108 WVN131087:WWB131108 F196623:T196644 JB196623:JP196644 SX196623:TL196644 ACT196623:ADH196644 AMP196623:AND196644 AWL196623:AWZ196644 BGH196623:BGV196644 BQD196623:BQR196644 BZZ196623:CAN196644 CJV196623:CKJ196644 CTR196623:CUF196644 DDN196623:DEB196644 DNJ196623:DNX196644 DXF196623:DXT196644 EHB196623:EHP196644 EQX196623:ERL196644 FAT196623:FBH196644 FKP196623:FLD196644 FUL196623:FUZ196644 GEH196623:GEV196644 GOD196623:GOR196644 GXZ196623:GYN196644 HHV196623:HIJ196644 HRR196623:HSF196644 IBN196623:ICB196644 ILJ196623:ILX196644 IVF196623:IVT196644 JFB196623:JFP196644 JOX196623:JPL196644 JYT196623:JZH196644 KIP196623:KJD196644 KSL196623:KSZ196644 LCH196623:LCV196644 LMD196623:LMR196644 LVZ196623:LWN196644 MFV196623:MGJ196644 MPR196623:MQF196644 MZN196623:NAB196644 NJJ196623:NJX196644 NTF196623:NTT196644 ODB196623:ODP196644 OMX196623:ONL196644 OWT196623:OXH196644 PGP196623:PHD196644 PQL196623:PQZ196644 QAH196623:QAV196644 QKD196623:QKR196644 QTZ196623:QUN196644 RDV196623:REJ196644 RNR196623:ROF196644 RXN196623:RYB196644 SHJ196623:SHX196644 SRF196623:SRT196644 TBB196623:TBP196644 TKX196623:TLL196644 TUT196623:TVH196644 UEP196623:UFD196644 UOL196623:UOZ196644 UYH196623:UYV196644 VID196623:VIR196644 VRZ196623:VSN196644 WBV196623:WCJ196644 WLR196623:WMF196644 WVN196623:WWB196644 F262159:T262180 JB262159:JP262180 SX262159:TL262180 ACT262159:ADH262180 AMP262159:AND262180 AWL262159:AWZ262180 BGH262159:BGV262180 BQD262159:BQR262180 BZZ262159:CAN262180 CJV262159:CKJ262180 CTR262159:CUF262180 DDN262159:DEB262180 DNJ262159:DNX262180 DXF262159:DXT262180 EHB262159:EHP262180 EQX262159:ERL262180 FAT262159:FBH262180 FKP262159:FLD262180 FUL262159:FUZ262180 GEH262159:GEV262180 GOD262159:GOR262180 GXZ262159:GYN262180 HHV262159:HIJ262180 HRR262159:HSF262180 IBN262159:ICB262180 ILJ262159:ILX262180 IVF262159:IVT262180 JFB262159:JFP262180 JOX262159:JPL262180 JYT262159:JZH262180 KIP262159:KJD262180 KSL262159:KSZ262180 LCH262159:LCV262180 LMD262159:LMR262180 LVZ262159:LWN262180 MFV262159:MGJ262180 MPR262159:MQF262180 MZN262159:NAB262180 NJJ262159:NJX262180 NTF262159:NTT262180 ODB262159:ODP262180 OMX262159:ONL262180 OWT262159:OXH262180 PGP262159:PHD262180 PQL262159:PQZ262180 QAH262159:QAV262180 QKD262159:QKR262180 QTZ262159:QUN262180 RDV262159:REJ262180 RNR262159:ROF262180 RXN262159:RYB262180 SHJ262159:SHX262180 SRF262159:SRT262180 TBB262159:TBP262180 TKX262159:TLL262180 TUT262159:TVH262180 UEP262159:UFD262180 UOL262159:UOZ262180 UYH262159:UYV262180 VID262159:VIR262180 VRZ262159:VSN262180 WBV262159:WCJ262180 WLR262159:WMF262180 WVN262159:WWB262180 F327695:T327716 JB327695:JP327716 SX327695:TL327716 ACT327695:ADH327716 AMP327695:AND327716 AWL327695:AWZ327716 BGH327695:BGV327716 BQD327695:BQR327716 BZZ327695:CAN327716 CJV327695:CKJ327716 CTR327695:CUF327716 DDN327695:DEB327716 DNJ327695:DNX327716 DXF327695:DXT327716 EHB327695:EHP327716 EQX327695:ERL327716 FAT327695:FBH327716 FKP327695:FLD327716 FUL327695:FUZ327716 GEH327695:GEV327716 GOD327695:GOR327716 GXZ327695:GYN327716 HHV327695:HIJ327716 HRR327695:HSF327716 IBN327695:ICB327716 ILJ327695:ILX327716 IVF327695:IVT327716 JFB327695:JFP327716 JOX327695:JPL327716 JYT327695:JZH327716 KIP327695:KJD327716 KSL327695:KSZ327716 LCH327695:LCV327716 LMD327695:LMR327716 LVZ327695:LWN327716 MFV327695:MGJ327716 MPR327695:MQF327716 MZN327695:NAB327716 NJJ327695:NJX327716 NTF327695:NTT327716 ODB327695:ODP327716 OMX327695:ONL327716 OWT327695:OXH327716 PGP327695:PHD327716 PQL327695:PQZ327716 QAH327695:QAV327716 QKD327695:QKR327716 QTZ327695:QUN327716 RDV327695:REJ327716 RNR327695:ROF327716 RXN327695:RYB327716 SHJ327695:SHX327716 SRF327695:SRT327716 TBB327695:TBP327716 TKX327695:TLL327716 TUT327695:TVH327716 UEP327695:UFD327716 UOL327695:UOZ327716 UYH327695:UYV327716 VID327695:VIR327716 VRZ327695:VSN327716 WBV327695:WCJ327716 WLR327695:WMF327716 WVN327695:WWB327716 F393231:T393252 JB393231:JP393252 SX393231:TL393252 ACT393231:ADH393252 AMP393231:AND393252 AWL393231:AWZ393252 BGH393231:BGV393252 BQD393231:BQR393252 BZZ393231:CAN393252 CJV393231:CKJ393252 CTR393231:CUF393252 DDN393231:DEB393252 DNJ393231:DNX393252 DXF393231:DXT393252 EHB393231:EHP393252 EQX393231:ERL393252 FAT393231:FBH393252 FKP393231:FLD393252 FUL393231:FUZ393252 GEH393231:GEV393252 GOD393231:GOR393252 GXZ393231:GYN393252 HHV393231:HIJ393252 HRR393231:HSF393252 IBN393231:ICB393252 ILJ393231:ILX393252 IVF393231:IVT393252 JFB393231:JFP393252 JOX393231:JPL393252 JYT393231:JZH393252 KIP393231:KJD393252 KSL393231:KSZ393252 LCH393231:LCV393252 LMD393231:LMR393252 LVZ393231:LWN393252 MFV393231:MGJ393252 MPR393231:MQF393252 MZN393231:NAB393252 NJJ393231:NJX393252 NTF393231:NTT393252 ODB393231:ODP393252 OMX393231:ONL393252 OWT393231:OXH393252 PGP393231:PHD393252 PQL393231:PQZ393252 QAH393231:QAV393252 QKD393231:QKR393252 QTZ393231:QUN393252 RDV393231:REJ393252 RNR393231:ROF393252 RXN393231:RYB393252 SHJ393231:SHX393252 SRF393231:SRT393252 TBB393231:TBP393252 TKX393231:TLL393252 TUT393231:TVH393252 UEP393231:UFD393252 UOL393231:UOZ393252 UYH393231:UYV393252 VID393231:VIR393252 VRZ393231:VSN393252 WBV393231:WCJ393252 WLR393231:WMF393252 WVN393231:WWB393252 F458767:T458788 JB458767:JP458788 SX458767:TL458788 ACT458767:ADH458788 AMP458767:AND458788 AWL458767:AWZ458788 BGH458767:BGV458788 BQD458767:BQR458788 BZZ458767:CAN458788 CJV458767:CKJ458788 CTR458767:CUF458788 DDN458767:DEB458788 DNJ458767:DNX458788 DXF458767:DXT458788 EHB458767:EHP458788 EQX458767:ERL458788 FAT458767:FBH458788 FKP458767:FLD458788 FUL458767:FUZ458788 GEH458767:GEV458788 GOD458767:GOR458788 GXZ458767:GYN458788 HHV458767:HIJ458788 HRR458767:HSF458788 IBN458767:ICB458788 ILJ458767:ILX458788 IVF458767:IVT458788 JFB458767:JFP458788 JOX458767:JPL458788 JYT458767:JZH458788 KIP458767:KJD458788 KSL458767:KSZ458788 LCH458767:LCV458788 LMD458767:LMR458788 LVZ458767:LWN458788 MFV458767:MGJ458788 MPR458767:MQF458788 MZN458767:NAB458788 NJJ458767:NJX458788 NTF458767:NTT458788 ODB458767:ODP458788 OMX458767:ONL458788 OWT458767:OXH458788 PGP458767:PHD458788 PQL458767:PQZ458788 QAH458767:QAV458788 QKD458767:QKR458788 QTZ458767:QUN458788 RDV458767:REJ458788 RNR458767:ROF458788 RXN458767:RYB458788 SHJ458767:SHX458788 SRF458767:SRT458788 TBB458767:TBP458788 TKX458767:TLL458788 TUT458767:TVH458788 UEP458767:UFD458788 UOL458767:UOZ458788 UYH458767:UYV458788 VID458767:VIR458788 VRZ458767:VSN458788 WBV458767:WCJ458788 WLR458767:WMF458788 WVN458767:WWB458788 F524303:T524324 JB524303:JP524324 SX524303:TL524324 ACT524303:ADH524324 AMP524303:AND524324 AWL524303:AWZ524324 BGH524303:BGV524324 BQD524303:BQR524324 BZZ524303:CAN524324 CJV524303:CKJ524324 CTR524303:CUF524324 DDN524303:DEB524324 DNJ524303:DNX524324 DXF524303:DXT524324 EHB524303:EHP524324 EQX524303:ERL524324 FAT524303:FBH524324 FKP524303:FLD524324 FUL524303:FUZ524324 GEH524303:GEV524324 GOD524303:GOR524324 GXZ524303:GYN524324 HHV524303:HIJ524324 HRR524303:HSF524324 IBN524303:ICB524324 ILJ524303:ILX524324 IVF524303:IVT524324 JFB524303:JFP524324 JOX524303:JPL524324 JYT524303:JZH524324 KIP524303:KJD524324 KSL524303:KSZ524324 LCH524303:LCV524324 LMD524303:LMR524324 LVZ524303:LWN524324 MFV524303:MGJ524324 MPR524303:MQF524324 MZN524303:NAB524324 NJJ524303:NJX524324 NTF524303:NTT524324 ODB524303:ODP524324 OMX524303:ONL524324 OWT524303:OXH524324 PGP524303:PHD524324 PQL524303:PQZ524324 QAH524303:QAV524324 QKD524303:QKR524324 QTZ524303:QUN524324 RDV524303:REJ524324 RNR524303:ROF524324 RXN524303:RYB524324 SHJ524303:SHX524324 SRF524303:SRT524324 TBB524303:TBP524324 TKX524303:TLL524324 TUT524303:TVH524324 UEP524303:UFD524324 UOL524303:UOZ524324 UYH524303:UYV524324 VID524303:VIR524324 VRZ524303:VSN524324 WBV524303:WCJ524324 WLR524303:WMF524324 WVN524303:WWB524324 F589839:T589860 JB589839:JP589860 SX589839:TL589860 ACT589839:ADH589860 AMP589839:AND589860 AWL589839:AWZ589860 BGH589839:BGV589860 BQD589839:BQR589860 BZZ589839:CAN589860 CJV589839:CKJ589860 CTR589839:CUF589860 DDN589839:DEB589860 DNJ589839:DNX589860 DXF589839:DXT589860 EHB589839:EHP589860 EQX589839:ERL589860 FAT589839:FBH589860 FKP589839:FLD589860 FUL589839:FUZ589860 GEH589839:GEV589860 GOD589839:GOR589860 GXZ589839:GYN589860 HHV589839:HIJ589860 HRR589839:HSF589860 IBN589839:ICB589860 ILJ589839:ILX589860 IVF589839:IVT589860 JFB589839:JFP589860 JOX589839:JPL589860 JYT589839:JZH589860 KIP589839:KJD589860 KSL589839:KSZ589860 LCH589839:LCV589860 LMD589839:LMR589860 LVZ589839:LWN589860 MFV589839:MGJ589860 MPR589839:MQF589860 MZN589839:NAB589860 NJJ589839:NJX589860 NTF589839:NTT589860 ODB589839:ODP589860 OMX589839:ONL589860 OWT589839:OXH589860 PGP589839:PHD589860 PQL589839:PQZ589860 QAH589839:QAV589860 QKD589839:QKR589860 QTZ589839:QUN589860 RDV589839:REJ589860 RNR589839:ROF589860 RXN589839:RYB589860 SHJ589839:SHX589860 SRF589839:SRT589860 TBB589839:TBP589860 TKX589839:TLL589860 TUT589839:TVH589860 UEP589839:UFD589860 UOL589839:UOZ589860 UYH589839:UYV589860 VID589839:VIR589860 VRZ589839:VSN589860 WBV589839:WCJ589860 WLR589839:WMF589860 WVN589839:WWB589860 F655375:T655396 JB655375:JP655396 SX655375:TL655396 ACT655375:ADH655396 AMP655375:AND655396 AWL655375:AWZ655396 BGH655375:BGV655396 BQD655375:BQR655396 BZZ655375:CAN655396 CJV655375:CKJ655396 CTR655375:CUF655396 DDN655375:DEB655396 DNJ655375:DNX655396 DXF655375:DXT655396 EHB655375:EHP655396 EQX655375:ERL655396 FAT655375:FBH655396 FKP655375:FLD655396 FUL655375:FUZ655396 GEH655375:GEV655396 GOD655375:GOR655396 GXZ655375:GYN655396 HHV655375:HIJ655396 HRR655375:HSF655396 IBN655375:ICB655396 ILJ655375:ILX655396 IVF655375:IVT655396 JFB655375:JFP655396 JOX655375:JPL655396 JYT655375:JZH655396 KIP655375:KJD655396 KSL655375:KSZ655396 LCH655375:LCV655396 LMD655375:LMR655396 LVZ655375:LWN655396 MFV655375:MGJ655396 MPR655375:MQF655396 MZN655375:NAB655396 NJJ655375:NJX655396 NTF655375:NTT655396 ODB655375:ODP655396 OMX655375:ONL655396 OWT655375:OXH655396 PGP655375:PHD655396 PQL655375:PQZ655396 QAH655375:QAV655396 QKD655375:QKR655396 QTZ655375:QUN655396 RDV655375:REJ655396 RNR655375:ROF655396 RXN655375:RYB655396 SHJ655375:SHX655396 SRF655375:SRT655396 TBB655375:TBP655396 TKX655375:TLL655396 TUT655375:TVH655396 UEP655375:UFD655396 UOL655375:UOZ655396 UYH655375:UYV655396 VID655375:VIR655396 VRZ655375:VSN655396 WBV655375:WCJ655396 WLR655375:WMF655396 WVN655375:WWB655396 F720911:T720932 JB720911:JP720932 SX720911:TL720932 ACT720911:ADH720932 AMP720911:AND720932 AWL720911:AWZ720932 BGH720911:BGV720932 BQD720911:BQR720932 BZZ720911:CAN720932 CJV720911:CKJ720932 CTR720911:CUF720932 DDN720911:DEB720932 DNJ720911:DNX720932 DXF720911:DXT720932 EHB720911:EHP720932 EQX720911:ERL720932 FAT720911:FBH720932 FKP720911:FLD720932 FUL720911:FUZ720932 GEH720911:GEV720932 GOD720911:GOR720932 GXZ720911:GYN720932 HHV720911:HIJ720932 HRR720911:HSF720932 IBN720911:ICB720932 ILJ720911:ILX720932 IVF720911:IVT720932 JFB720911:JFP720932 JOX720911:JPL720932 JYT720911:JZH720932 KIP720911:KJD720932 KSL720911:KSZ720932 LCH720911:LCV720932 LMD720911:LMR720932 LVZ720911:LWN720932 MFV720911:MGJ720932 MPR720911:MQF720932 MZN720911:NAB720932 NJJ720911:NJX720932 NTF720911:NTT720932 ODB720911:ODP720932 OMX720911:ONL720932 OWT720911:OXH720932 PGP720911:PHD720932 PQL720911:PQZ720932 QAH720911:QAV720932 QKD720911:QKR720932 QTZ720911:QUN720932 RDV720911:REJ720932 RNR720911:ROF720932 RXN720911:RYB720932 SHJ720911:SHX720932 SRF720911:SRT720932 TBB720911:TBP720932 TKX720911:TLL720932 TUT720911:TVH720932 UEP720911:UFD720932 UOL720911:UOZ720932 UYH720911:UYV720932 VID720911:VIR720932 VRZ720911:VSN720932 WBV720911:WCJ720932 WLR720911:WMF720932 WVN720911:WWB720932 F786447:T786468 JB786447:JP786468 SX786447:TL786468 ACT786447:ADH786468 AMP786447:AND786468 AWL786447:AWZ786468 BGH786447:BGV786468 BQD786447:BQR786468 BZZ786447:CAN786468 CJV786447:CKJ786468 CTR786447:CUF786468 DDN786447:DEB786468 DNJ786447:DNX786468 DXF786447:DXT786468 EHB786447:EHP786468 EQX786447:ERL786468 FAT786447:FBH786468 FKP786447:FLD786468 FUL786447:FUZ786468 GEH786447:GEV786468 GOD786447:GOR786468 GXZ786447:GYN786468 HHV786447:HIJ786468 HRR786447:HSF786468 IBN786447:ICB786468 ILJ786447:ILX786468 IVF786447:IVT786468 JFB786447:JFP786468 JOX786447:JPL786468 JYT786447:JZH786468 KIP786447:KJD786468 KSL786447:KSZ786468 LCH786447:LCV786468 LMD786447:LMR786468 LVZ786447:LWN786468 MFV786447:MGJ786468 MPR786447:MQF786468 MZN786447:NAB786468 NJJ786447:NJX786468 NTF786447:NTT786468 ODB786447:ODP786468 OMX786447:ONL786468 OWT786447:OXH786468 PGP786447:PHD786468 PQL786447:PQZ786468 QAH786447:QAV786468 QKD786447:QKR786468 QTZ786447:QUN786468 RDV786447:REJ786468 RNR786447:ROF786468 RXN786447:RYB786468 SHJ786447:SHX786468 SRF786447:SRT786468 TBB786447:TBP786468 TKX786447:TLL786468 TUT786447:TVH786468 UEP786447:UFD786468 UOL786447:UOZ786468 UYH786447:UYV786468 VID786447:VIR786468 VRZ786447:VSN786468 WBV786447:WCJ786468 WLR786447:WMF786468 WVN786447:WWB786468 F851983:T852004 JB851983:JP852004 SX851983:TL852004 ACT851983:ADH852004 AMP851983:AND852004 AWL851983:AWZ852004 BGH851983:BGV852004 BQD851983:BQR852004 BZZ851983:CAN852004 CJV851983:CKJ852004 CTR851983:CUF852004 DDN851983:DEB852004 DNJ851983:DNX852004 DXF851983:DXT852004 EHB851983:EHP852004 EQX851983:ERL852004 FAT851983:FBH852004 FKP851983:FLD852004 FUL851983:FUZ852004 GEH851983:GEV852004 GOD851983:GOR852004 GXZ851983:GYN852004 HHV851983:HIJ852004 HRR851983:HSF852004 IBN851983:ICB852004 ILJ851983:ILX852004 IVF851983:IVT852004 JFB851983:JFP852004 JOX851983:JPL852004 JYT851983:JZH852004 KIP851983:KJD852004 KSL851983:KSZ852004 LCH851983:LCV852004 LMD851983:LMR852004 LVZ851983:LWN852004 MFV851983:MGJ852004 MPR851983:MQF852004 MZN851983:NAB852004 NJJ851983:NJX852004 NTF851983:NTT852004 ODB851983:ODP852004 OMX851983:ONL852004 OWT851983:OXH852004 PGP851983:PHD852004 PQL851983:PQZ852004 QAH851983:QAV852004 QKD851983:QKR852004 QTZ851983:QUN852004 RDV851983:REJ852004 RNR851983:ROF852004 RXN851983:RYB852004 SHJ851983:SHX852004 SRF851983:SRT852004 TBB851983:TBP852004 TKX851983:TLL852004 TUT851983:TVH852004 UEP851983:UFD852004 UOL851983:UOZ852004 UYH851983:UYV852004 VID851983:VIR852004 VRZ851983:VSN852004 WBV851983:WCJ852004 WLR851983:WMF852004 WVN851983:WWB852004 F917519:T917540 JB917519:JP917540 SX917519:TL917540 ACT917519:ADH917540 AMP917519:AND917540 AWL917519:AWZ917540 BGH917519:BGV917540 BQD917519:BQR917540 BZZ917519:CAN917540 CJV917519:CKJ917540 CTR917519:CUF917540 DDN917519:DEB917540 DNJ917519:DNX917540 DXF917519:DXT917540 EHB917519:EHP917540 EQX917519:ERL917540 FAT917519:FBH917540 FKP917519:FLD917540 FUL917519:FUZ917540 GEH917519:GEV917540 GOD917519:GOR917540 GXZ917519:GYN917540 HHV917519:HIJ917540 HRR917519:HSF917540 IBN917519:ICB917540 ILJ917519:ILX917540 IVF917519:IVT917540 JFB917519:JFP917540 JOX917519:JPL917540 JYT917519:JZH917540 KIP917519:KJD917540 KSL917519:KSZ917540 LCH917519:LCV917540 LMD917519:LMR917540 LVZ917519:LWN917540 MFV917519:MGJ917540 MPR917519:MQF917540 MZN917519:NAB917540 NJJ917519:NJX917540 NTF917519:NTT917540 ODB917519:ODP917540 OMX917519:ONL917540 OWT917519:OXH917540 PGP917519:PHD917540 PQL917519:PQZ917540 QAH917519:QAV917540 QKD917519:QKR917540 QTZ917519:QUN917540 RDV917519:REJ917540 RNR917519:ROF917540 RXN917519:RYB917540 SHJ917519:SHX917540 SRF917519:SRT917540 TBB917519:TBP917540 TKX917519:TLL917540 TUT917519:TVH917540 UEP917519:UFD917540 UOL917519:UOZ917540 UYH917519:UYV917540 VID917519:VIR917540 VRZ917519:VSN917540 WBV917519:WCJ917540 WLR917519:WMF917540 WVN917519:WWB917540 F983055:T983076 JB983055:JP983076 SX983055:TL983076 ACT983055:ADH983076 AMP983055:AND983076 AWL983055:AWZ983076 BGH983055:BGV983076 BQD983055:BQR983076 BZZ983055:CAN983076 CJV983055:CKJ983076 CTR983055:CUF983076 DDN983055:DEB983076 DNJ983055:DNX983076 DXF983055:DXT983076 EHB983055:EHP983076 EQX983055:ERL983076 FAT983055:FBH983076 FKP983055:FLD983076 FUL983055:FUZ983076 GEH983055:GEV983076 GOD983055:GOR983076 GXZ983055:GYN983076 HHV983055:HIJ983076 HRR983055:HSF983076 IBN983055:ICB983076 ILJ983055:ILX983076 IVF983055:IVT983076 JFB983055:JFP983076 JOX983055:JPL983076 JYT983055:JZH983076 KIP983055:KJD983076 KSL983055:KSZ983076 LCH983055:LCV983076 LMD983055:LMR983076 LVZ983055:LWN983076 MFV983055:MGJ983076 MPR983055:MQF983076 MZN983055:NAB983076 NJJ983055:NJX983076 NTF983055:NTT983076 ODB983055:ODP983076 OMX983055:ONL983076 OWT983055:OXH983076 PGP983055:PHD983076 PQL983055:PQZ983076 QAH983055:QAV983076 QKD983055:QKR983076 QTZ983055:QUN983076 RDV983055:REJ983076 RNR983055:ROF983076 RXN983055:RYB983076 SHJ983055:SHX983076 SRF983055:SRT983076 TBB983055:TBP983076 TKX983055:TLL983076 TUT983055:TVH983076 UEP983055:UFD983076 UOL983055:UOZ983076 UYH983055:UYV983076 VID983055:VIR983076 VRZ983055:VSN983076 WBV983055:WCJ983076 WLR983055:WMF983076 WVN983055:WWB983076 F38:T57 JB38:JP57 SX38:TL57 ACT38:ADH57 AMP38:AND57 AWL38:AWZ57 BGH38:BGV57 BQD38:BQR57 BZZ38:CAN57 CJV38:CKJ57 CTR38:CUF57 DDN38:DEB57 DNJ38:DNX57 DXF38:DXT57 EHB38:EHP57 EQX38:ERL57 FAT38:FBH57 FKP38:FLD57 FUL38:FUZ57 GEH38:GEV57 GOD38:GOR57 GXZ38:GYN57 HHV38:HIJ57 HRR38:HSF57 IBN38:ICB57 ILJ38:ILX57 IVF38:IVT57 JFB38:JFP57 JOX38:JPL57 JYT38:JZH57 KIP38:KJD57 KSL38:KSZ57 LCH38:LCV57 LMD38:LMR57 LVZ38:LWN57 MFV38:MGJ57 MPR38:MQF57 MZN38:NAB57 NJJ38:NJX57 NTF38:NTT57 ODB38:ODP57 OMX38:ONL57 OWT38:OXH57 PGP38:PHD57 PQL38:PQZ57 QAH38:QAV57 QKD38:QKR57 QTZ38:QUN57 RDV38:REJ57 RNR38:ROF57 RXN38:RYB57 SHJ38:SHX57 SRF38:SRT57 TBB38:TBP57 TKX38:TLL57 TUT38:TVH57 UEP38:UFD57 UOL38:UOZ57 UYH38:UYV57 VID38:VIR57 VRZ38:VSN57 WBV38:WCJ57 WLR38:WMF57 WVN38:WWB57 F65574:T65593 JB65574:JP65593 SX65574:TL65593 ACT65574:ADH65593 AMP65574:AND65593 AWL65574:AWZ65593 BGH65574:BGV65593 BQD65574:BQR65593 BZZ65574:CAN65593 CJV65574:CKJ65593 CTR65574:CUF65593 DDN65574:DEB65593 DNJ65574:DNX65593 DXF65574:DXT65593 EHB65574:EHP65593 EQX65574:ERL65593 FAT65574:FBH65593 FKP65574:FLD65593 FUL65574:FUZ65593 GEH65574:GEV65593 GOD65574:GOR65593 GXZ65574:GYN65593 HHV65574:HIJ65593 HRR65574:HSF65593 IBN65574:ICB65593 ILJ65574:ILX65593 IVF65574:IVT65593 JFB65574:JFP65593 JOX65574:JPL65593 JYT65574:JZH65593 KIP65574:KJD65593 KSL65574:KSZ65593 LCH65574:LCV65593 LMD65574:LMR65593 LVZ65574:LWN65593 MFV65574:MGJ65593 MPR65574:MQF65593 MZN65574:NAB65593 NJJ65574:NJX65593 NTF65574:NTT65593 ODB65574:ODP65593 OMX65574:ONL65593 OWT65574:OXH65593 PGP65574:PHD65593 PQL65574:PQZ65593 QAH65574:QAV65593 QKD65574:QKR65593 QTZ65574:QUN65593 RDV65574:REJ65593 RNR65574:ROF65593 RXN65574:RYB65593 SHJ65574:SHX65593 SRF65574:SRT65593 TBB65574:TBP65593 TKX65574:TLL65593 TUT65574:TVH65593 UEP65574:UFD65593 UOL65574:UOZ65593 UYH65574:UYV65593 VID65574:VIR65593 VRZ65574:VSN65593 WBV65574:WCJ65593 WLR65574:WMF65593 WVN65574:WWB65593 F131110:T131129 JB131110:JP131129 SX131110:TL131129 ACT131110:ADH131129 AMP131110:AND131129 AWL131110:AWZ131129 BGH131110:BGV131129 BQD131110:BQR131129 BZZ131110:CAN131129 CJV131110:CKJ131129 CTR131110:CUF131129 DDN131110:DEB131129 DNJ131110:DNX131129 DXF131110:DXT131129 EHB131110:EHP131129 EQX131110:ERL131129 FAT131110:FBH131129 FKP131110:FLD131129 FUL131110:FUZ131129 GEH131110:GEV131129 GOD131110:GOR131129 GXZ131110:GYN131129 HHV131110:HIJ131129 HRR131110:HSF131129 IBN131110:ICB131129 ILJ131110:ILX131129 IVF131110:IVT131129 JFB131110:JFP131129 JOX131110:JPL131129 JYT131110:JZH131129 KIP131110:KJD131129 KSL131110:KSZ131129 LCH131110:LCV131129 LMD131110:LMR131129 LVZ131110:LWN131129 MFV131110:MGJ131129 MPR131110:MQF131129 MZN131110:NAB131129 NJJ131110:NJX131129 NTF131110:NTT131129 ODB131110:ODP131129 OMX131110:ONL131129 OWT131110:OXH131129 PGP131110:PHD131129 PQL131110:PQZ131129 QAH131110:QAV131129 QKD131110:QKR131129 QTZ131110:QUN131129 RDV131110:REJ131129 RNR131110:ROF131129 RXN131110:RYB131129 SHJ131110:SHX131129 SRF131110:SRT131129 TBB131110:TBP131129 TKX131110:TLL131129 TUT131110:TVH131129 UEP131110:UFD131129 UOL131110:UOZ131129 UYH131110:UYV131129 VID131110:VIR131129 VRZ131110:VSN131129 WBV131110:WCJ131129 WLR131110:WMF131129 WVN131110:WWB131129 F196646:T196665 JB196646:JP196665 SX196646:TL196665 ACT196646:ADH196665 AMP196646:AND196665 AWL196646:AWZ196665 BGH196646:BGV196665 BQD196646:BQR196665 BZZ196646:CAN196665 CJV196646:CKJ196665 CTR196646:CUF196665 DDN196646:DEB196665 DNJ196646:DNX196665 DXF196646:DXT196665 EHB196646:EHP196665 EQX196646:ERL196665 FAT196646:FBH196665 FKP196646:FLD196665 FUL196646:FUZ196665 GEH196646:GEV196665 GOD196646:GOR196665 GXZ196646:GYN196665 HHV196646:HIJ196665 HRR196646:HSF196665 IBN196646:ICB196665 ILJ196646:ILX196665 IVF196646:IVT196665 JFB196646:JFP196665 JOX196646:JPL196665 JYT196646:JZH196665 KIP196646:KJD196665 KSL196646:KSZ196665 LCH196646:LCV196665 LMD196646:LMR196665 LVZ196646:LWN196665 MFV196646:MGJ196665 MPR196646:MQF196665 MZN196646:NAB196665 NJJ196646:NJX196665 NTF196646:NTT196665 ODB196646:ODP196665 OMX196646:ONL196665 OWT196646:OXH196665 PGP196646:PHD196665 PQL196646:PQZ196665 QAH196646:QAV196665 QKD196646:QKR196665 QTZ196646:QUN196665 RDV196646:REJ196665 RNR196646:ROF196665 RXN196646:RYB196665 SHJ196646:SHX196665 SRF196646:SRT196665 TBB196646:TBP196665 TKX196646:TLL196665 TUT196646:TVH196665 UEP196646:UFD196665 UOL196646:UOZ196665 UYH196646:UYV196665 VID196646:VIR196665 VRZ196646:VSN196665 WBV196646:WCJ196665 WLR196646:WMF196665 WVN196646:WWB196665 F262182:T262201 JB262182:JP262201 SX262182:TL262201 ACT262182:ADH262201 AMP262182:AND262201 AWL262182:AWZ262201 BGH262182:BGV262201 BQD262182:BQR262201 BZZ262182:CAN262201 CJV262182:CKJ262201 CTR262182:CUF262201 DDN262182:DEB262201 DNJ262182:DNX262201 DXF262182:DXT262201 EHB262182:EHP262201 EQX262182:ERL262201 FAT262182:FBH262201 FKP262182:FLD262201 FUL262182:FUZ262201 GEH262182:GEV262201 GOD262182:GOR262201 GXZ262182:GYN262201 HHV262182:HIJ262201 HRR262182:HSF262201 IBN262182:ICB262201 ILJ262182:ILX262201 IVF262182:IVT262201 JFB262182:JFP262201 JOX262182:JPL262201 JYT262182:JZH262201 KIP262182:KJD262201 KSL262182:KSZ262201 LCH262182:LCV262201 LMD262182:LMR262201 LVZ262182:LWN262201 MFV262182:MGJ262201 MPR262182:MQF262201 MZN262182:NAB262201 NJJ262182:NJX262201 NTF262182:NTT262201 ODB262182:ODP262201 OMX262182:ONL262201 OWT262182:OXH262201 PGP262182:PHD262201 PQL262182:PQZ262201 QAH262182:QAV262201 QKD262182:QKR262201 QTZ262182:QUN262201 RDV262182:REJ262201 RNR262182:ROF262201 RXN262182:RYB262201 SHJ262182:SHX262201 SRF262182:SRT262201 TBB262182:TBP262201 TKX262182:TLL262201 TUT262182:TVH262201 UEP262182:UFD262201 UOL262182:UOZ262201 UYH262182:UYV262201 VID262182:VIR262201 VRZ262182:VSN262201 WBV262182:WCJ262201 WLR262182:WMF262201 WVN262182:WWB262201 F327718:T327737 JB327718:JP327737 SX327718:TL327737 ACT327718:ADH327737 AMP327718:AND327737 AWL327718:AWZ327737 BGH327718:BGV327737 BQD327718:BQR327737 BZZ327718:CAN327737 CJV327718:CKJ327737 CTR327718:CUF327737 DDN327718:DEB327737 DNJ327718:DNX327737 DXF327718:DXT327737 EHB327718:EHP327737 EQX327718:ERL327737 FAT327718:FBH327737 FKP327718:FLD327737 FUL327718:FUZ327737 GEH327718:GEV327737 GOD327718:GOR327737 GXZ327718:GYN327737 HHV327718:HIJ327737 HRR327718:HSF327737 IBN327718:ICB327737 ILJ327718:ILX327737 IVF327718:IVT327737 JFB327718:JFP327737 JOX327718:JPL327737 JYT327718:JZH327737 KIP327718:KJD327737 KSL327718:KSZ327737 LCH327718:LCV327737 LMD327718:LMR327737 LVZ327718:LWN327737 MFV327718:MGJ327737 MPR327718:MQF327737 MZN327718:NAB327737 NJJ327718:NJX327737 NTF327718:NTT327737 ODB327718:ODP327737 OMX327718:ONL327737 OWT327718:OXH327737 PGP327718:PHD327737 PQL327718:PQZ327737 QAH327718:QAV327737 QKD327718:QKR327737 QTZ327718:QUN327737 RDV327718:REJ327737 RNR327718:ROF327737 RXN327718:RYB327737 SHJ327718:SHX327737 SRF327718:SRT327737 TBB327718:TBP327737 TKX327718:TLL327737 TUT327718:TVH327737 UEP327718:UFD327737 UOL327718:UOZ327737 UYH327718:UYV327737 VID327718:VIR327737 VRZ327718:VSN327737 WBV327718:WCJ327737 WLR327718:WMF327737 WVN327718:WWB327737 F393254:T393273 JB393254:JP393273 SX393254:TL393273 ACT393254:ADH393273 AMP393254:AND393273 AWL393254:AWZ393273 BGH393254:BGV393273 BQD393254:BQR393273 BZZ393254:CAN393273 CJV393254:CKJ393273 CTR393254:CUF393273 DDN393254:DEB393273 DNJ393254:DNX393273 DXF393254:DXT393273 EHB393254:EHP393273 EQX393254:ERL393273 FAT393254:FBH393273 FKP393254:FLD393273 FUL393254:FUZ393273 GEH393254:GEV393273 GOD393254:GOR393273 GXZ393254:GYN393273 HHV393254:HIJ393273 HRR393254:HSF393273 IBN393254:ICB393273 ILJ393254:ILX393273 IVF393254:IVT393273 JFB393254:JFP393273 JOX393254:JPL393273 JYT393254:JZH393273 KIP393254:KJD393273 KSL393254:KSZ393273 LCH393254:LCV393273 LMD393254:LMR393273 LVZ393254:LWN393273 MFV393254:MGJ393273 MPR393254:MQF393273 MZN393254:NAB393273 NJJ393254:NJX393273 NTF393254:NTT393273 ODB393254:ODP393273 OMX393254:ONL393273 OWT393254:OXH393273 PGP393254:PHD393273 PQL393254:PQZ393273 QAH393254:QAV393273 QKD393254:QKR393273 QTZ393254:QUN393273 RDV393254:REJ393273 RNR393254:ROF393273 RXN393254:RYB393273 SHJ393254:SHX393273 SRF393254:SRT393273 TBB393254:TBP393273 TKX393254:TLL393273 TUT393254:TVH393273 UEP393254:UFD393273 UOL393254:UOZ393273 UYH393254:UYV393273 VID393254:VIR393273 VRZ393254:VSN393273 WBV393254:WCJ393273 WLR393254:WMF393273 WVN393254:WWB393273 F458790:T458809 JB458790:JP458809 SX458790:TL458809 ACT458790:ADH458809 AMP458790:AND458809 AWL458790:AWZ458809 BGH458790:BGV458809 BQD458790:BQR458809 BZZ458790:CAN458809 CJV458790:CKJ458809 CTR458790:CUF458809 DDN458790:DEB458809 DNJ458790:DNX458809 DXF458790:DXT458809 EHB458790:EHP458809 EQX458790:ERL458809 FAT458790:FBH458809 FKP458790:FLD458809 FUL458790:FUZ458809 GEH458790:GEV458809 GOD458790:GOR458809 GXZ458790:GYN458809 HHV458790:HIJ458809 HRR458790:HSF458809 IBN458790:ICB458809 ILJ458790:ILX458809 IVF458790:IVT458809 JFB458790:JFP458809 JOX458790:JPL458809 JYT458790:JZH458809 KIP458790:KJD458809 KSL458790:KSZ458809 LCH458790:LCV458809 LMD458790:LMR458809 LVZ458790:LWN458809 MFV458790:MGJ458809 MPR458790:MQF458809 MZN458790:NAB458809 NJJ458790:NJX458809 NTF458790:NTT458809 ODB458790:ODP458809 OMX458790:ONL458809 OWT458790:OXH458809 PGP458790:PHD458809 PQL458790:PQZ458809 QAH458790:QAV458809 QKD458790:QKR458809 QTZ458790:QUN458809 RDV458790:REJ458809 RNR458790:ROF458809 RXN458790:RYB458809 SHJ458790:SHX458809 SRF458790:SRT458809 TBB458790:TBP458809 TKX458790:TLL458809 TUT458790:TVH458809 UEP458790:UFD458809 UOL458790:UOZ458809 UYH458790:UYV458809 VID458790:VIR458809 VRZ458790:VSN458809 WBV458790:WCJ458809 WLR458790:WMF458809 WVN458790:WWB458809 F524326:T524345 JB524326:JP524345 SX524326:TL524345 ACT524326:ADH524345 AMP524326:AND524345 AWL524326:AWZ524345 BGH524326:BGV524345 BQD524326:BQR524345 BZZ524326:CAN524345 CJV524326:CKJ524345 CTR524326:CUF524345 DDN524326:DEB524345 DNJ524326:DNX524345 DXF524326:DXT524345 EHB524326:EHP524345 EQX524326:ERL524345 FAT524326:FBH524345 FKP524326:FLD524345 FUL524326:FUZ524345 GEH524326:GEV524345 GOD524326:GOR524345 GXZ524326:GYN524345 HHV524326:HIJ524345 HRR524326:HSF524345 IBN524326:ICB524345 ILJ524326:ILX524345 IVF524326:IVT524345 JFB524326:JFP524345 JOX524326:JPL524345 JYT524326:JZH524345 KIP524326:KJD524345 KSL524326:KSZ524345 LCH524326:LCV524345 LMD524326:LMR524345 LVZ524326:LWN524345 MFV524326:MGJ524345 MPR524326:MQF524345 MZN524326:NAB524345 NJJ524326:NJX524345 NTF524326:NTT524345 ODB524326:ODP524345 OMX524326:ONL524345 OWT524326:OXH524345 PGP524326:PHD524345 PQL524326:PQZ524345 QAH524326:QAV524345 QKD524326:QKR524345 QTZ524326:QUN524345 RDV524326:REJ524345 RNR524326:ROF524345 RXN524326:RYB524345 SHJ524326:SHX524345 SRF524326:SRT524345 TBB524326:TBP524345 TKX524326:TLL524345 TUT524326:TVH524345 UEP524326:UFD524345 UOL524326:UOZ524345 UYH524326:UYV524345 VID524326:VIR524345 VRZ524326:VSN524345 WBV524326:WCJ524345 WLR524326:WMF524345 WVN524326:WWB524345 F589862:T589881 JB589862:JP589881 SX589862:TL589881 ACT589862:ADH589881 AMP589862:AND589881 AWL589862:AWZ589881 BGH589862:BGV589881 BQD589862:BQR589881 BZZ589862:CAN589881 CJV589862:CKJ589881 CTR589862:CUF589881 DDN589862:DEB589881 DNJ589862:DNX589881 DXF589862:DXT589881 EHB589862:EHP589881 EQX589862:ERL589881 FAT589862:FBH589881 FKP589862:FLD589881 FUL589862:FUZ589881 GEH589862:GEV589881 GOD589862:GOR589881 GXZ589862:GYN589881 HHV589862:HIJ589881 HRR589862:HSF589881 IBN589862:ICB589881 ILJ589862:ILX589881 IVF589862:IVT589881 JFB589862:JFP589881 JOX589862:JPL589881 JYT589862:JZH589881 KIP589862:KJD589881 KSL589862:KSZ589881 LCH589862:LCV589881 LMD589862:LMR589881 LVZ589862:LWN589881 MFV589862:MGJ589881 MPR589862:MQF589881 MZN589862:NAB589881 NJJ589862:NJX589881 NTF589862:NTT589881 ODB589862:ODP589881 OMX589862:ONL589881 OWT589862:OXH589881 PGP589862:PHD589881 PQL589862:PQZ589881 QAH589862:QAV589881 QKD589862:QKR589881 QTZ589862:QUN589881 RDV589862:REJ589881 RNR589862:ROF589881 RXN589862:RYB589881 SHJ589862:SHX589881 SRF589862:SRT589881 TBB589862:TBP589881 TKX589862:TLL589881 TUT589862:TVH589881 UEP589862:UFD589881 UOL589862:UOZ589881 UYH589862:UYV589881 VID589862:VIR589881 VRZ589862:VSN589881 WBV589862:WCJ589881 WLR589862:WMF589881 WVN589862:WWB589881 F655398:T655417 JB655398:JP655417 SX655398:TL655417 ACT655398:ADH655417 AMP655398:AND655417 AWL655398:AWZ655417 BGH655398:BGV655417 BQD655398:BQR655417 BZZ655398:CAN655417 CJV655398:CKJ655417 CTR655398:CUF655417 DDN655398:DEB655417 DNJ655398:DNX655417 DXF655398:DXT655417 EHB655398:EHP655417 EQX655398:ERL655417 FAT655398:FBH655417 FKP655398:FLD655417 FUL655398:FUZ655417 GEH655398:GEV655417 GOD655398:GOR655417 GXZ655398:GYN655417 HHV655398:HIJ655417 HRR655398:HSF655417 IBN655398:ICB655417 ILJ655398:ILX655417 IVF655398:IVT655417 JFB655398:JFP655417 JOX655398:JPL655417 JYT655398:JZH655417 KIP655398:KJD655417 KSL655398:KSZ655417 LCH655398:LCV655417 LMD655398:LMR655417 LVZ655398:LWN655417 MFV655398:MGJ655417 MPR655398:MQF655417 MZN655398:NAB655417 NJJ655398:NJX655417 NTF655398:NTT655417 ODB655398:ODP655417 OMX655398:ONL655417 OWT655398:OXH655417 PGP655398:PHD655417 PQL655398:PQZ655417 QAH655398:QAV655417 QKD655398:QKR655417 QTZ655398:QUN655417 RDV655398:REJ655417 RNR655398:ROF655417 RXN655398:RYB655417 SHJ655398:SHX655417 SRF655398:SRT655417 TBB655398:TBP655417 TKX655398:TLL655417 TUT655398:TVH655417 UEP655398:UFD655417 UOL655398:UOZ655417 UYH655398:UYV655417 VID655398:VIR655417 VRZ655398:VSN655417 WBV655398:WCJ655417 WLR655398:WMF655417 WVN655398:WWB655417 F720934:T720953 JB720934:JP720953 SX720934:TL720953 ACT720934:ADH720953 AMP720934:AND720953 AWL720934:AWZ720953 BGH720934:BGV720953 BQD720934:BQR720953 BZZ720934:CAN720953 CJV720934:CKJ720953 CTR720934:CUF720953 DDN720934:DEB720953 DNJ720934:DNX720953 DXF720934:DXT720953 EHB720934:EHP720953 EQX720934:ERL720953 FAT720934:FBH720953 FKP720934:FLD720953 FUL720934:FUZ720953 GEH720934:GEV720953 GOD720934:GOR720953 GXZ720934:GYN720953 HHV720934:HIJ720953 HRR720934:HSF720953 IBN720934:ICB720953 ILJ720934:ILX720953 IVF720934:IVT720953 JFB720934:JFP720953 JOX720934:JPL720953 JYT720934:JZH720953 KIP720934:KJD720953 KSL720934:KSZ720953 LCH720934:LCV720953 LMD720934:LMR720953 LVZ720934:LWN720953 MFV720934:MGJ720953 MPR720934:MQF720953 MZN720934:NAB720953 NJJ720934:NJX720953 NTF720934:NTT720953 ODB720934:ODP720953 OMX720934:ONL720953 OWT720934:OXH720953 PGP720934:PHD720953 PQL720934:PQZ720953 QAH720934:QAV720953 QKD720934:QKR720953 QTZ720934:QUN720953 RDV720934:REJ720953 RNR720934:ROF720953 RXN720934:RYB720953 SHJ720934:SHX720953 SRF720934:SRT720953 TBB720934:TBP720953 TKX720934:TLL720953 TUT720934:TVH720953 UEP720934:UFD720953 UOL720934:UOZ720953 UYH720934:UYV720953 VID720934:VIR720953 VRZ720934:VSN720953 WBV720934:WCJ720953 WLR720934:WMF720953 WVN720934:WWB720953 F786470:T786489 JB786470:JP786489 SX786470:TL786489 ACT786470:ADH786489 AMP786470:AND786489 AWL786470:AWZ786489 BGH786470:BGV786489 BQD786470:BQR786489 BZZ786470:CAN786489 CJV786470:CKJ786489 CTR786470:CUF786489 DDN786470:DEB786489 DNJ786470:DNX786489 DXF786470:DXT786489 EHB786470:EHP786489 EQX786470:ERL786489 FAT786470:FBH786489 FKP786470:FLD786489 FUL786470:FUZ786489 GEH786470:GEV786489 GOD786470:GOR786489 GXZ786470:GYN786489 HHV786470:HIJ786489 HRR786470:HSF786489 IBN786470:ICB786489 ILJ786470:ILX786489 IVF786470:IVT786489 JFB786470:JFP786489 JOX786470:JPL786489 JYT786470:JZH786489 KIP786470:KJD786489 KSL786470:KSZ786489 LCH786470:LCV786489 LMD786470:LMR786489 LVZ786470:LWN786489 MFV786470:MGJ786489 MPR786470:MQF786489 MZN786470:NAB786489 NJJ786470:NJX786489 NTF786470:NTT786489 ODB786470:ODP786489 OMX786470:ONL786489 OWT786470:OXH786489 PGP786470:PHD786489 PQL786470:PQZ786489 QAH786470:QAV786489 QKD786470:QKR786489 QTZ786470:QUN786489 RDV786470:REJ786489 RNR786470:ROF786489 RXN786470:RYB786489 SHJ786470:SHX786489 SRF786470:SRT786489 TBB786470:TBP786489 TKX786470:TLL786489 TUT786470:TVH786489 UEP786470:UFD786489 UOL786470:UOZ786489 UYH786470:UYV786489 VID786470:VIR786489 VRZ786470:VSN786489 WBV786470:WCJ786489 WLR786470:WMF786489 WVN786470:WWB786489 F852006:T852025 JB852006:JP852025 SX852006:TL852025 ACT852006:ADH852025 AMP852006:AND852025 AWL852006:AWZ852025 BGH852006:BGV852025 BQD852006:BQR852025 BZZ852006:CAN852025 CJV852006:CKJ852025 CTR852006:CUF852025 DDN852006:DEB852025 DNJ852006:DNX852025 DXF852006:DXT852025 EHB852006:EHP852025 EQX852006:ERL852025 FAT852006:FBH852025 FKP852006:FLD852025 FUL852006:FUZ852025 GEH852006:GEV852025 GOD852006:GOR852025 GXZ852006:GYN852025 HHV852006:HIJ852025 HRR852006:HSF852025 IBN852006:ICB852025 ILJ852006:ILX852025 IVF852006:IVT852025 JFB852006:JFP852025 JOX852006:JPL852025 JYT852006:JZH852025 KIP852006:KJD852025 KSL852006:KSZ852025 LCH852006:LCV852025 LMD852006:LMR852025 LVZ852006:LWN852025 MFV852006:MGJ852025 MPR852006:MQF852025 MZN852006:NAB852025 NJJ852006:NJX852025 NTF852006:NTT852025 ODB852006:ODP852025 OMX852006:ONL852025 OWT852006:OXH852025 PGP852006:PHD852025 PQL852006:PQZ852025 QAH852006:QAV852025 QKD852006:QKR852025 QTZ852006:QUN852025 RDV852006:REJ852025 RNR852006:ROF852025 RXN852006:RYB852025 SHJ852006:SHX852025 SRF852006:SRT852025 TBB852006:TBP852025 TKX852006:TLL852025 TUT852006:TVH852025 UEP852006:UFD852025 UOL852006:UOZ852025 UYH852006:UYV852025 VID852006:VIR852025 VRZ852006:VSN852025 WBV852006:WCJ852025 WLR852006:WMF852025 WVN852006:WWB852025 F917542:T917561 JB917542:JP917561 SX917542:TL917561 ACT917542:ADH917561 AMP917542:AND917561 AWL917542:AWZ917561 BGH917542:BGV917561 BQD917542:BQR917561 BZZ917542:CAN917561 CJV917542:CKJ917561 CTR917542:CUF917561 DDN917542:DEB917561 DNJ917542:DNX917561 DXF917542:DXT917561 EHB917542:EHP917561 EQX917542:ERL917561 FAT917542:FBH917561 FKP917542:FLD917561 FUL917542:FUZ917561 GEH917542:GEV917561 GOD917542:GOR917561 GXZ917542:GYN917561 HHV917542:HIJ917561 HRR917542:HSF917561 IBN917542:ICB917561 ILJ917542:ILX917561 IVF917542:IVT917561 JFB917542:JFP917561 JOX917542:JPL917561 JYT917542:JZH917561 KIP917542:KJD917561 KSL917542:KSZ917561 LCH917542:LCV917561 LMD917542:LMR917561 LVZ917542:LWN917561 MFV917542:MGJ917561 MPR917542:MQF917561 MZN917542:NAB917561 NJJ917542:NJX917561 NTF917542:NTT917561 ODB917542:ODP917561 OMX917542:ONL917561 OWT917542:OXH917561 PGP917542:PHD917561 PQL917542:PQZ917561 QAH917542:QAV917561 QKD917542:QKR917561 QTZ917542:QUN917561 RDV917542:REJ917561 RNR917542:ROF917561 RXN917542:RYB917561 SHJ917542:SHX917561 SRF917542:SRT917561 TBB917542:TBP917561 TKX917542:TLL917561 TUT917542:TVH917561 UEP917542:UFD917561 UOL917542:UOZ917561 UYH917542:UYV917561 VID917542:VIR917561 VRZ917542:VSN917561 WBV917542:WCJ917561 WLR917542:WMF917561 WVN917542:WWB917561 F983078:T983097 JB983078:JP983097 SX983078:TL983097 ACT983078:ADH983097 AMP983078:AND983097 AWL983078:AWZ983097 BGH983078:BGV983097 BQD983078:BQR983097 BZZ983078:CAN983097 CJV983078:CKJ983097 CTR983078:CUF983097 DDN983078:DEB983097 DNJ983078:DNX983097 DXF983078:DXT983097 EHB983078:EHP983097 EQX983078:ERL983097 FAT983078:FBH983097 FKP983078:FLD983097 FUL983078:FUZ983097 GEH983078:GEV983097 GOD983078:GOR983097 GXZ983078:GYN983097 HHV983078:HIJ983097 HRR983078:HSF983097 IBN983078:ICB983097 ILJ983078:ILX983097 IVF983078:IVT983097 JFB983078:JFP983097 JOX983078:JPL983097 JYT983078:JZH983097 KIP983078:KJD983097 KSL983078:KSZ983097 LCH983078:LCV983097 LMD983078:LMR983097 LVZ983078:LWN983097 MFV983078:MGJ983097 MPR983078:MQF983097 MZN983078:NAB983097 NJJ983078:NJX983097 NTF983078:NTT983097 ODB983078:ODP983097 OMX983078:ONL983097 OWT983078:OXH983097 PGP983078:PHD983097 PQL983078:PQZ983097 QAH983078:QAV983097 QKD983078:QKR983097 QTZ983078:QUN983097 RDV983078:REJ983097 RNR983078:ROF983097 RXN983078:RYB983097 SHJ983078:SHX983097 SRF983078:SRT983097 TBB983078:TBP983097 TKX983078:TLL983097 TUT983078:TVH983097 UEP983078:UFD983097 UOL983078:UOZ983097 UYH983078:UYV983097 VID983078:VIR983097 VRZ983078:VSN983097 WBV983078:WCJ983097 WLR983078:WMF983097 WVN983078:WWB983097 F37:J37 JB37:JF37 SX37:TB37 ACT37:ACX37 AMP37:AMT37 AWL37:AWP37 BGH37:BGL37 BQD37:BQH37 BZZ37:CAD37 CJV37:CJZ37 CTR37:CTV37 DDN37:DDR37 DNJ37:DNN37 DXF37:DXJ37 EHB37:EHF37 EQX37:ERB37 FAT37:FAX37 FKP37:FKT37 FUL37:FUP37 GEH37:GEL37 GOD37:GOH37 GXZ37:GYD37 HHV37:HHZ37 HRR37:HRV37 IBN37:IBR37 ILJ37:ILN37 IVF37:IVJ37 JFB37:JFF37 JOX37:JPB37 JYT37:JYX37 KIP37:KIT37 KSL37:KSP37 LCH37:LCL37 LMD37:LMH37 LVZ37:LWD37 MFV37:MFZ37 MPR37:MPV37 MZN37:MZR37 NJJ37:NJN37 NTF37:NTJ37 ODB37:ODF37 OMX37:ONB37 OWT37:OWX37 PGP37:PGT37 PQL37:PQP37 QAH37:QAL37 QKD37:QKH37 QTZ37:QUD37 RDV37:RDZ37 RNR37:RNV37 RXN37:RXR37 SHJ37:SHN37 SRF37:SRJ37 TBB37:TBF37 TKX37:TLB37 TUT37:TUX37 UEP37:UET37 UOL37:UOP37 UYH37:UYL37 VID37:VIH37 VRZ37:VSD37 WBV37:WBZ37 WLR37:WLV37 WVN37:WVR37 F65573:J65573 JB65573:JF65573 SX65573:TB65573 ACT65573:ACX65573 AMP65573:AMT65573 AWL65573:AWP65573 BGH65573:BGL65573 BQD65573:BQH65573 BZZ65573:CAD65573 CJV65573:CJZ65573 CTR65573:CTV65573 DDN65573:DDR65573 DNJ65573:DNN65573 DXF65573:DXJ65573 EHB65573:EHF65573 EQX65573:ERB65573 FAT65573:FAX65573 FKP65573:FKT65573 FUL65573:FUP65573 GEH65573:GEL65573 GOD65573:GOH65573 GXZ65573:GYD65573 HHV65573:HHZ65573 HRR65573:HRV65573 IBN65573:IBR65573 ILJ65573:ILN65573 IVF65573:IVJ65573 JFB65573:JFF65573 JOX65573:JPB65573 JYT65573:JYX65573 KIP65573:KIT65573 KSL65573:KSP65573 LCH65573:LCL65573 LMD65573:LMH65573 LVZ65573:LWD65573 MFV65573:MFZ65573 MPR65573:MPV65573 MZN65573:MZR65573 NJJ65573:NJN65573 NTF65573:NTJ65573 ODB65573:ODF65573 OMX65573:ONB65573 OWT65573:OWX65573 PGP65573:PGT65573 PQL65573:PQP65573 QAH65573:QAL65573 QKD65573:QKH65573 QTZ65573:QUD65573 RDV65573:RDZ65573 RNR65573:RNV65573 RXN65573:RXR65573 SHJ65573:SHN65573 SRF65573:SRJ65573 TBB65573:TBF65573 TKX65573:TLB65573 TUT65573:TUX65573 UEP65573:UET65573 UOL65573:UOP65573 UYH65573:UYL65573 VID65573:VIH65573 VRZ65573:VSD65573 WBV65573:WBZ65573 WLR65573:WLV65573 WVN65573:WVR65573 F131109:J131109 JB131109:JF131109 SX131109:TB131109 ACT131109:ACX131109 AMP131109:AMT131109 AWL131109:AWP131109 BGH131109:BGL131109 BQD131109:BQH131109 BZZ131109:CAD131109 CJV131109:CJZ131109 CTR131109:CTV131109 DDN131109:DDR131109 DNJ131109:DNN131109 DXF131109:DXJ131109 EHB131109:EHF131109 EQX131109:ERB131109 FAT131109:FAX131109 FKP131109:FKT131109 FUL131109:FUP131109 GEH131109:GEL131109 GOD131109:GOH131109 GXZ131109:GYD131109 HHV131109:HHZ131109 HRR131109:HRV131109 IBN131109:IBR131109 ILJ131109:ILN131109 IVF131109:IVJ131109 JFB131109:JFF131109 JOX131109:JPB131109 JYT131109:JYX131109 KIP131109:KIT131109 KSL131109:KSP131109 LCH131109:LCL131109 LMD131109:LMH131109 LVZ131109:LWD131109 MFV131109:MFZ131109 MPR131109:MPV131109 MZN131109:MZR131109 NJJ131109:NJN131109 NTF131109:NTJ131109 ODB131109:ODF131109 OMX131109:ONB131109 OWT131109:OWX131109 PGP131109:PGT131109 PQL131109:PQP131109 QAH131109:QAL131109 QKD131109:QKH131109 QTZ131109:QUD131109 RDV131109:RDZ131109 RNR131109:RNV131109 RXN131109:RXR131109 SHJ131109:SHN131109 SRF131109:SRJ131109 TBB131109:TBF131109 TKX131109:TLB131109 TUT131109:TUX131109 UEP131109:UET131109 UOL131109:UOP131109 UYH131109:UYL131109 VID131109:VIH131109 VRZ131109:VSD131109 WBV131109:WBZ131109 WLR131109:WLV131109 WVN131109:WVR131109 F196645:J196645 JB196645:JF196645 SX196645:TB196645 ACT196645:ACX196645 AMP196645:AMT196645 AWL196645:AWP196645 BGH196645:BGL196645 BQD196645:BQH196645 BZZ196645:CAD196645 CJV196645:CJZ196645 CTR196645:CTV196645 DDN196645:DDR196645 DNJ196645:DNN196645 DXF196645:DXJ196645 EHB196645:EHF196645 EQX196645:ERB196645 FAT196645:FAX196645 FKP196645:FKT196645 FUL196645:FUP196645 GEH196645:GEL196645 GOD196645:GOH196645 GXZ196645:GYD196645 HHV196645:HHZ196645 HRR196645:HRV196645 IBN196645:IBR196645 ILJ196645:ILN196645 IVF196645:IVJ196645 JFB196645:JFF196645 JOX196645:JPB196645 JYT196645:JYX196645 KIP196645:KIT196645 KSL196645:KSP196645 LCH196645:LCL196645 LMD196645:LMH196645 LVZ196645:LWD196645 MFV196645:MFZ196645 MPR196645:MPV196645 MZN196645:MZR196645 NJJ196645:NJN196645 NTF196645:NTJ196645 ODB196645:ODF196645 OMX196645:ONB196645 OWT196645:OWX196645 PGP196645:PGT196645 PQL196645:PQP196645 QAH196645:QAL196645 QKD196645:QKH196645 QTZ196645:QUD196645 RDV196645:RDZ196645 RNR196645:RNV196645 RXN196645:RXR196645 SHJ196645:SHN196645 SRF196645:SRJ196645 TBB196645:TBF196645 TKX196645:TLB196645 TUT196645:TUX196645 UEP196645:UET196645 UOL196645:UOP196645 UYH196645:UYL196645 VID196645:VIH196645 VRZ196645:VSD196645 WBV196645:WBZ196645 WLR196645:WLV196645 WVN196645:WVR196645 F262181:J262181 JB262181:JF262181 SX262181:TB262181 ACT262181:ACX262181 AMP262181:AMT262181 AWL262181:AWP262181 BGH262181:BGL262181 BQD262181:BQH262181 BZZ262181:CAD262181 CJV262181:CJZ262181 CTR262181:CTV262181 DDN262181:DDR262181 DNJ262181:DNN262181 DXF262181:DXJ262181 EHB262181:EHF262181 EQX262181:ERB262181 FAT262181:FAX262181 FKP262181:FKT262181 FUL262181:FUP262181 GEH262181:GEL262181 GOD262181:GOH262181 GXZ262181:GYD262181 HHV262181:HHZ262181 HRR262181:HRV262181 IBN262181:IBR262181 ILJ262181:ILN262181 IVF262181:IVJ262181 JFB262181:JFF262181 JOX262181:JPB262181 JYT262181:JYX262181 KIP262181:KIT262181 KSL262181:KSP262181 LCH262181:LCL262181 LMD262181:LMH262181 LVZ262181:LWD262181 MFV262181:MFZ262181 MPR262181:MPV262181 MZN262181:MZR262181 NJJ262181:NJN262181 NTF262181:NTJ262181 ODB262181:ODF262181 OMX262181:ONB262181 OWT262181:OWX262181 PGP262181:PGT262181 PQL262181:PQP262181 QAH262181:QAL262181 QKD262181:QKH262181 QTZ262181:QUD262181 RDV262181:RDZ262181 RNR262181:RNV262181 RXN262181:RXR262181 SHJ262181:SHN262181 SRF262181:SRJ262181 TBB262181:TBF262181 TKX262181:TLB262181 TUT262181:TUX262181 UEP262181:UET262181 UOL262181:UOP262181 UYH262181:UYL262181 VID262181:VIH262181 VRZ262181:VSD262181 WBV262181:WBZ262181 WLR262181:WLV262181 WVN262181:WVR262181 F327717:J327717 JB327717:JF327717 SX327717:TB327717 ACT327717:ACX327717 AMP327717:AMT327717 AWL327717:AWP327717 BGH327717:BGL327717 BQD327717:BQH327717 BZZ327717:CAD327717 CJV327717:CJZ327717 CTR327717:CTV327717 DDN327717:DDR327717 DNJ327717:DNN327717 DXF327717:DXJ327717 EHB327717:EHF327717 EQX327717:ERB327717 FAT327717:FAX327717 FKP327717:FKT327717 FUL327717:FUP327717 GEH327717:GEL327717 GOD327717:GOH327717 GXZ327717:GYD327717 HHV327717:HHZ327717 HRR327717:HRV327717 IBN327717:IBR327717 ILJ327717:ILN327717 IVF327717:IVJ327717 JFB327717:JFF327717 JOX327717:JPB327717 JYT327717:JYX327717 KIP327717:KIT327717 KSL327717:KSP327717 LCH327717:LCL327717 LMD327717:LMH327717 LVZ327717:LWD327717 MFV327717:MFZ327717 MPR327717:MPV327717 MZN327717:MZR327717 NJJ327717:NJN327717 NTF327717:NTJ327717 ODB327717:ODF327717 OMX327717:ONB327717 OWT327717:OWX327717 PGP327717:PGT327717 PQL327717:PQP327717 QAH327717:QAL327717 QKD327717:QKH327717 QTZ327717:QUD327717 RDV327717:RDZ327717 RNR327717:RNV327717 RXN327717:RXR327717 SHJ327717:SHN327717 SRF327717:SRJ327717 TBB327717:TBF327717 TKX327717:TLB327717 TUT327717:TUX327717 UEP327717:UET327717 UOL327717:UOP327717 UYH327717:UYL327717 VID327717:VIH327717 VRZ327717:VSD327717 WBV327717:WBZ327717 WLR327717:WLV327717 WVN327717:WVR327717 F393253:J393253 JB393253:JF393253 SX393253:TB393253 ACT393253:ACX393253 AMP393253:AMT393253 AWL393253:AWP393253 BGH393253:BGL393253 BQD393253:BQH393253 BZZ393253:CAD393253 CJV393253:CJZ393253 CTR393253:CTV393253 DDN393253:DDR393253 DNJ393253:DNN393253 DXF393253:DXJ393253 EHB393253:EHF393253 EQX393253:ERB393253 FAT393253:FAX393253 FKP393253:FKT393253 FUL393253:FUP393253 GEH393253:GEL393253 GOD393253:GOH393253 GXZ393253:GYD393253 HHV393253:HHZ393253 HRR393253:HRV393253 IBN393253:IBR393253 ILJ393253:ILN393253 IVF393253:IVJ393253 JFB393253:JFF393253 JOX393253:JPB393253 JYT393253:JYX393253 KIP393253:KIT393253 KSL393253:KSP393253 LCH393253:LCL393253 LMD393253:LMH393253 LVZ393253:LWD393253 MFV393253:MFZ393253 MPR393253:MPV393253 MZN393253:MZR393253 NJJ393253:NJN393253 NTF393253:NTJ393253 ODB393253:ODF393253 OMX393253:ONB393253 OWT393253:OWX393253 PGP393253:PGT393253 PQL393253:PQP393253 QAH393253:QAL393253 QKD393253:QKH393253 QTZ393253:QUD393253 RDV393253:RDZ393253 RNR393253:RNV393253 RXN393253:RXR393253 SHJ393253:SHN393253 SRF393253:SRJ393253 TBB393253:TBF393253 TKX393253:TLB393253 TUT393253:TUX393253 UEP393253:UET393253 UOL393253:UOP393253 UYH393253:UYL393253 VID393253:VIH393253 VRZ393253:VSD393253 WBV393253:WBZ393253 WLR393253:WLV393253 WVN393253:WVR393253 F458789:J458789 JB458789:JF458789 SX458789:TB458789 ACT458789:ACX458789 AMP458789:AMT458789 AWL458789:AWP458789 BGH458789:BGL458789 BQD458789:BQH458789 BZZ458789:CAD458789 CJV458789:CJZ458789 CTR458789:CTV458789 DDN458789:DDR458789 DNJ458789:DNN458789 DXF458789:DXJ458789 EHB458789:EHF458789 EQX458789:ERB458789 FAT458789:FAX458789 FKP458789:FKT458789 FUL458789:FUP458789 GEH458789:GEL458789 GOD458789:GOH458789 GXZ458789:GYD458789 HHV458789:HHZ458789 HRR458789:HRV458789 IBN458789:IBR458789 ILJ458789:ILN458789 IVF458789:IVJ458789 JFB458789:JFF458789 JOX458789:JPB458789 JYT458789:JYX458789 KIP458789:KIT458789 KSL458789:KSP458789 LCH458789:LCL458789 LMD458789:LMH458789 LVZ458789:LWD458789 MFV458789:MFZ458789 MPR458789:MPV458789 MZN458789:MZR458789 NJJ458789:NJN458789 NTF458789:NTJ458789 ODB458789:ODF458789 OMX458789:ONB458789 OWT458789:OWX458789 PGP458789:PGT458789 PQL458789:PQP458789 QAH458789:QAL458789 QKD458789:QKH458789 QTZ458789:QUD458789 RDV458789:RDZ458789 RNR458789:RNV458789 RXN458789:RXR458789 SHJ458789:SHN458789 SRF458789:SRJ458789 TBB458789:TBF458789 TKX458789:TLB458789 TUT458789:TUX458789 UEP458789:UET458789 UOL458789:UOP458789 UYH458789:UYL458789 VID458789:VIH458789 VRZ458789:VSD458789 WBV458789:WBZ458789 WLR458789:WLV458789 WVN458789:WVR458789 F524325:J524325 JB524325:JF524325 SX524325:TB524325 ACT524325:ACX524325 AMP524325:AMT524325 AWL524325:AWP524325 BGH524325:BGL524325 BQD524325:BQH524325 BZZ524325:CAD524325 CJV524325:CJZ524325 CTR524325:CTV524325 DDN524325:DDR524325 DNJ524325:DNN524325 DXF524325:DXJ524325 EHB524325:EHF524325 EQX524325:ERB524325 FAT524325:FAX524325 FKP524325:FKT524325 FUL524325:FUP524325 GEH524325:GEL524325 GOD524325:GOH524325 GXZ524325:GYD524325 HHV524325:HHZ524325 HRR524325:HRV524325 IBN524325:IBR524325 ILJ524325:ILN524325 IVF524325:IVJ524325 JFB524325:JFF524325 JOX524325:JPB524325 JYT524325:JYX524325 KIP524325:KIT524325 KSL524325:KSP524325 LCH524325:LCL524325 LMD524325:LMH524325 LVZ524325:LWD524325 MFV524325:MFZ524325 MPR524325:MPV524325 MZN524325:MZR524325 NJJ524325:NJN524325 NTF524325:NTJ524325 ODB524325:ODF524325 OMX524325:ONB524325 OWT524325:OWX524325 PGP524325:PGT524325 PQL524325:PQP524325 QAH524325:QAL524325 QKD524325:QKH524325 QTZ524325:QUD524325 RDV524325:RDZ524325 RNR524325:RNV524325 RXN524325:RXR524325 SHJ524325:SHN524325 SRF524325:SRJ524325 TBB524325:TBF524325 TKX524325:TLB524325 TUT524325:TUX524325 UEP524325:UET524325 UOL524325:UOP524325 UYH524325:UYL524325 VID524325:VIH524325 VRZ524325:VSD524325 WBV524325:WBZ524325 WLR524325:WLV524325 WVN524325:WVR524325 F589861:J589861 JB589861:JF589861 SX589861:TB589861 ACT589861:ACX589861 AMP589861:AMT589861 AWL589861:AWP589861 BGH589861:BGL589861 BQD589861:BQH589861 BZZ589861:CAD589861 CJV589861:CJZ589861 CTR589861:CTV589861 DDN589861:DDR589861 DNJ589861:DNN589861 DXF589861:DXJ589861 EHB589861:EHF589861 EQX589861:ERB589861 FAT589861:FAX589861 FKP589861:FKT589861 FUL589861:FUP589861 GEH589861:GEL589861 GOD589861:GOH589861 GXZ589861:GYD589861 HHV589861:HHZ589861 HRR589861:HRV589861 IBN589861:IBR589861 ILJ589861:ILN589861 IVF589861:IVJ589861 JFB589861:JFF589861 JOX589861:JPB589861 JYT589861:JYX589861 KIP589861:KIT589861 KSL589861:KSP589861 LCH589861:LCL589861 LMD589861:LMH589861 LVZ589861:LWD589861 MFV589861:MFZ589861 MPR589861:MPV589861 MZN589861:MZR589861 NJJ589861:NJN589861 NTF589861:NTJ589861 ODB589861:ODF589861 OMX589861:ONB589861 OWT589861:OWX589861 PGP589861:PGT589861 PQL589861:PQP589861 QAH589861:QAL589861 QKD589861:QKH589861 QTZ589861:QUD589861 RDV589861:RDZ589861 RNR589861:RNV589861 RXN589861:RXR589861 SHJ589861:SHN589861 SRF589861:SRJ589861 TBB589861:TBF589861 TKX589861:TLB589861 TUT589861:TUX589861 UEP589861:UET589861 UOL589861:UOP589861 UYH589861:UYL589861 VID589861:VIH589861 VRZ589861:VSD589861 WBV589861:WBZ589861 WLR589861:WLV589861 WVN589861:WVR589861 F655397:J655397 JB655397:JF655397 SX655397:TB655397 ACT655397:ACX655397 AMP655397:AMT655397 AWL655397:AWP655397 BGH655397:BGL655397 BQD655397:BQH655397 BZZ655397:CAD655397 CJV655397:CJZ655397 CTR655397:CTV655397 DDN655397:DDR655397 DNJ655397:DNN655397 DXF655397:DXJ655397 EHB655397:EHF655397 EQX655397:ERB655397 FAT655397:FAX655397 FKP655397:FKT655397 FUL655397:FUP655397 GEH655397:GEL655397 GOD655397:GOH655397 GXZ655397:GYD655397 HHV655397:HHZ655397 HRR655397:HRV655397 IBN655397:IBR655397 ILJ655397:ILN655397 IVF655397:IVJ655397 JFB655397:JFF655397 JOX655397:JPB655397 JYT655397:JYX655397 KIP655397:KIT655397 KSL655397:KSP655397 LCH655397:LCL655397 LMD655397:LMH655397 LVZ655397:LWD655397 MFV655397:MFZ655397 MPR655397:MPV655397 MZN655397:MZR655397 NJJ655397:NJN655397 NTF655397:NTJ655397 ODB655397:ODF655397 OMX655397:ONB655397 OWT655397:OWX655397 PGP655397:PGT655397 PQL655397:PQP655397 QAH655397:QAL655397 QKD655397:QKH655397 QTZ655397:QUD655397 RDV655397:RDZ655397 RNR655397:RNV655397 RXN655397:RXR655397 SHJ655397:SHN655397 SRF655397:SRJ655397 TBB655397:TBF655397 TKX655397:TLB655397 TUT655397:TUX655397 UEP655397:UET655397 UOL655397:UOP655397 UYH655397:UYL655397 VID655397:VIH655397 VRZ655397:VSD655397 WBV655397:WBZ655397 WLR655397:WLV655397 WVN655397:WVR655397 F720933:J720933 JB720933:JF720933 SX720933:TB720933 ACT720933:ACX720933 AMP720933:AMT720933 AWL720933:AWP720933 BGH720933:BGL720933 BQD720933:BQH720933 BZZ720933:CAD720933 CJV720933:CJZ720933 CTR720933:CTV720933 DDN720933:DDR720933 DNJ720933:DNN720933 DXF720933:DXJ720933 EHB720933:EHF720933 EQX720933:ERB720933 FAT720933:FAX720933 FKP720933:FKT720933 FUL720933:FUP720933 GEH720933:GEL720933 GOD720933:GOH720933 GXZ720933:GYD720933 HHV720933:HHZ720933 HRR720933:HRV720933 IBN720933:IBR720933 ILJ720933:ILN720933 IVF720933:IVJ720933 JFB720933:JFF720933 JOX720933:JPB720933 JYT720933:JYX720933 KIP720933:KIT720933 KSL720933:KSP720933 LCH720933:LCL720933 LMD720933:LMH720933 LVZ720933:LWD720933 MFV720933:MFZ720933 MPR720933:MPV720933 MZN720933:MZR720933 NJJ720933:NJN720933 NTF720933:NTJ720933 ODB720933:ODF720933 OMX720933:ONB720933 OWT720933:OWX720933 PGP720933:PGT720933 PQL720933:PQP720933 QAH720933:QAL720933 QKD720933:QKH720933 QTZ720933:QUD720933 RDV720933:RDZ720933 RNR720933:RNV720933 RXN720933:RXR720933 SHJ720933:SHN720933 SRF720933:SRJ720933 TBB720933:TBF720933 TKX720933:TLB720933 TUT720933:TUX720933 UEP720933:UET720933 UOL720933:UOP720933 UYH720933:UYL720933 VID720933:VIH720933 VRZ720933:VSD720933 WBV720933:WBZ720933 WLR720933:WLV720933 WVN720933:WVR720933 F786469:J786469 JB786469:JF786469 SX786469:TB786469 ACT786469:ACX786469 AMP786469:AMT786469 AWL786469:AWP786469 BGH786469:BGL786469 BQD786469:BQH786469 BZZ786469:CAD786469 CJV786469:CJZ786469 CTR786469:CTV786469 DDN786469:DDR786469 DNJ786469:DNN786469 DXF786469:DXJ786469 EHB786469:EHF786469 EQX786469:ERB786469 FAT786469:FAX786469 FKP786469:FKT786469 FUL786469:FUP786469 GEH786469:GEL786469 GOD786469:GOH786469 GXZ786469:GYD786469 HHV786469:HHZ786469 HRR786469:HRV786469 IBN786469:IBR786469 ILJ786469:ILN786469 IVF786469:IVJ786469 JFB786469:JFF786469 JOX786469:JPB786469 JYT786469:JYX786469 KIP786469:KIT786469 KSL786469:KSP786469 LCH786469:LCL786469 LMD786469:LMH786469 LVZ786469:LWD786469 MFV786469:MFZ786469 MPR786469:MPV786469 MZN786469:MZR786469 NJJ786469:NJN786469 NTF786469:NTJ786469 ODB786469:ODF786469 OMX786469:ONB786469 OWT786469:OWX786469 PGP786469:PGT786469 PQL786469:PQP786469 QAH786469:QAL786469 QKD786469:QKH786469 QTZ786469:QUD786469 RDV786469:RDZ786469 RNR786469:RNV786469 RXN786469:RXR786469 SHJ786469:SHN786469 SRF786469:SRJ786469 TBB786469:TBF786469 TKX786469:TLB786469 TUT786469:TUX786469 UEP786469:UET786469 UOL786469:UOP786469 UYH786469:UYL786469 VID786469:VIH786469 VRZ786469:VSD786469 WBV786469:WBZ786469 WLR786469:WLV786469 WVN786469:WVR786469 F852005:J852005 JB852005:JF852005 SX852005:TB852005 ACT852005:ACX852005 AMP852005:AMT852005 AWL852005:AWP852005 BGH852005:BGL852005 BQD852005:BQH852005 BZZ852005:CAD852005 CJV852005:CJZ852005 CTR852005:CTV852005 DDN852005:DDR852005 DNJ852005:DNN852005 DXF852005:DXJ852005 EHB852005:EHF852005 EQX852005:ERB852005 FAT852005:FAX852005 FKP852005:FKT852005 FUL852005:FUP852005 GEH852005:GEL852005 GOD852005:GOH852005 GXZ852005:GYD852005 HHV852005:HHZ852005 HRR852005:HRV852005 IBN852005:IBR852005 ILJ852005:ILN852005 IVF852005:IVJ852005 JFB852005:JFF852005 JOX852005:JPB852005 JYT852005:JYX852005 KIP852005:KIT852005 KSL852005:KSP852005 LCH852005:LCL852005 LMD852005:LMH852005 LVZ852005:LWD852005 MFV852005:MFZ852005 MPR852005:MPV852005 MZN852005:MZR852005 NJJ852005:NJN852005 NTF852005:NTJ852005 ODB852005:ODF852005 OMX852005:ONB852005 OWT852005:OWX852005 PGP852005:PGT852005 PQL852005:PQP852005 QAH852005:QAL852005 QKD852005:QKH852005 QTZ852005:QUD852005 RDV852005:RDZ852005 RNR852005:RNV852005 RXN852005:RXR852005 SHJ852005:SHN852005 SRF852005:SRJ852005 TBB852005:TBF852005 TKX852005:TLB852005 TUT852005:TUX852005 UEP852005:UET852005 UOL852005:UOP852005 UYH852005:UYL852005 VID852005:VIH852005 VRZ852005:VSD852005 WBV852005:WBZ852005 WLR852005:WLV852005 WVN852005:WVR852005 F917541:J917541 JB917541:JF917541 SX917541:TB917541 ACT917541:ACX917541 AMP917541:AMT917541 AWL917541:AWP917541 BGH917541:BGL917541 BQD917541:BQH917541 BZZ917541:CAD917541 CJV917541:CJZ917541 CTR917541:CTV917541 DDN917541:DDR917541 DNJ917541:DNN917541 DXF917541:DXJ917541 EHB917541:EHF917541 EQX917541:ERB917541 FAT917541:FAX917541 FKP917541:FKT917541 FUL917541:FUP917541 GEH917541:GEL917541 GOD917541:GOH917541 GXZ917541:GYD917541 HHV917541:HHZ917541 HRR917541:HRV917541 IBN917541:IBR917541 ILJ917541:ILN917541 IVF917541:IVJ917541 JFB917541:JFF917541 JOX917541:JPB917541 JYT917541:JYX917541 KIP917541:KIT917541 KSL917541:KSP917541 LCH917541:LCL917541 LMD917541:LMH917541 LVZ917541:LWD917541 MFV917541:MFZ917541 MPR917541:MPV917541 MZN917541:MZR917541 NJJ917541:NJN917541 NTF917541:NTJ917541 ODB917541:ODF917541 OMX917541:ONB917541 OWT917541:OWX917541 PGP917541:PGT917541 PQL917541:PQP917541 QAH917541:QAL917541 QKD917541:QKH917541 QTZ917541:QUD917541 RDV917541:RDZ917541 RNR917541:RNV917541 RXN917541:RXR917541 SHJ917541:SHN917541 SRF917541:SRJ917541 TBB917541:TBF917541 TKX917541:TLB917541 TUT917541:TUX917541 UEP917541:UET917541 UOL917541:UOP917541 UYH917541:UYL917541 VID917541:VIH917541 VRZ917541:VSD917541 WBV917541:WBZ917541 WLR917541:WLV917541 WVN917541:WVR917541 F983077:J983077 JB983077:JF983077 SX983077:TB983077 ACT983077:ACX983077 AMP983077:AMT983077 AWL983077:AWP983077 BGH983077:BGL983077 BQD983077:BQH983077 BZZ983077:CAD983077 CJV983077:CJZ983077 CTR983077:CTV983077 DDN983077:DDR983077 DNJ983077:DNN983077 DXF983077:DXJ983077 EHB983077:EHF983077 EQX983077:ERB983077 FAT983077:FAX983077 FKP983077:FKT983077 FUL983077:FUP983077 GEH983077:GEL983077 GOD983077:GOH983077 GXZ983077:GYD983077 HHV983077:HHZ983077 HRR983077:HRV983077 IBN983077:IBR983077 ILJ983077:ILN983077 IVF983077:IVJ983077 JFB983077:JFF983077 JOX983077:JPB983077 JYT983077:JYX983077 KIP983077:KIT983077 KSL983077:KSP983077 LCH983077:LCL983077 LMD983077:LMH983077 LVZ983077:LWD983077 MFV983077:MFZ983077 MPR983077:MPV983077 MZN983077:MZR983077 NJJ983077:NJN983077 NTF983077:NTJ983077 ODB983077:ODF983077 OMX983077:ONB983077 OWT983077:OWX983077 PGP983077:PGT983077 PQL983077:PQP983077 QAH983077:QAL983077 QKD983077:QKH983077 QTZ983077:QUD983077 RDV983077:RDZ983077 RNR983077:RNV983077 RXN983077:RXR983077 SHJ983077:SHN983077 SRF983077:SRJ983077 TBB983077:TBF983077 TKX983077:TLB983077 TUT983077:TUX983077 UEP983077:UET983077 UOL983077:UOP983077 UYH983077:UYL983077 VID983077:VIH983077 VRZ983077:VSD983077 WBV983077:WBZ983077 WLR983077:WLV983077 WVN983077:WVR983077 N37:T37 JJ37:JP37 TF37:TL37 ADB37:ADH37 AMX37:AND37 AWT37:AWZ37 BGP37:BGV37 BQL37:BQR37 CAH37:CAN37 CKD37:CKJ37 CTZ37:CUF37 DDV37:DEB37 DNR37:DNX37 DXN37:DXT37 EHJ37:EHP37 ERF37:ERL37 FBB37:FBH37 FKX37:FLD37 FUT37:FUZ37 GEP37:GEV37 GOL37:GOR37 GYH37:GYN37 HID37:HIJ37 HRZ37:HSF37 IBV37:ICB37 ILR37:ILX37 IVN37:IVT37 JFJ37:JFP37 JPF37:JPL37 JZB37:JZH37 KIX37:KJD37 KST37:KSZ37 LCP37:LCV37 LML37:LMR37 LWH37:LWN37 MGD37:MGJ37 MPZ37:MQF37 MZV37:NAB37 NJR37:NJX37 NTN37:NTT37 ODJ37:ODP37 ONF37:ONL37 OXB37:OXH37 PGX37:PHD37 PQT37:PQZ37 QAP37:QAV37 QKL37:QKR37 QUH37:QUN37 RED37:REJ37 RNZ37:ROF37 RXV37:RYB37 SHR37:SHX37 SRN37:SRT37 TBJ37:TBP37 TLF37:TLL37 TVB37:TVH37 UEX37:UFD37 UOT37:UOZ37 UYP37:UYV37 VIL37:VIR37 VSH37:VSN37 WCD37:WCJ37 WLZ37:WMF37 WVV37:WWB37 N65573:T65573 JJ65573:JP65573 TF65573:TL65573 ADB65573:ADH65573 AMX65573:AND65573 AWT65573:AWZ65573 BGP65573:BGV65573 BQL65573:BQR65573 CAH65573:CAN65573 CKD65573:CKJ65573 CTZ65573:CUF65573 DDV65573:DEB65573 DNR65573:DNX65573 DXN65573:DXT65573 EHJ65573:EHP65573 ERF65573:ERL65573 FBB65573:FBH65573 FKX65573:FLD65573 FUT65573:FUZ65573 GEP65573:GEV65573 GOL65573:GOR65573 GYH65573:GYN65573 HID65573:HIJ65573 HRZ65573:HSF65573 IBV65573:ICB65573 ILR65573:ILX65573 IVN65573:IVT65573 JFJ65573:JFP65573 JPF65573:JPL65573 JZB65573:JZH65573 KIX65573:KJD65573 KST65573:KSZ65573 LCP65573:LCV65573 LML65573:LMR65573 LWH65573:LWN65573 MGD65573:MGJ65573 MPZ65573:MQF65573 MZV65573:NAB65573 NJR65573:NJX65573 NTN65573:NTT65573 ODJ65573:ODP65573 ONF65573:ONL65573 OXB65573:OXH65573 PGX65573:PHD65573 PQT65573:PQZ65573 QAP65573:QAV65573 QKL65573:QKR65573 QUH65573:QUN65573 RED65573:REJ65573 RNZ65573:ROF65573 RXV65573:RYB65573 SHR65573:SHX65573 SRN65573:SRT65573 TBJ65573:TBP65573 TLF65573:TLL65573 TVB65573:TVH65573 UEX65573:UFD65573 UOT65573:UOZ65573 UYP65573:UYV65573 VIL65573:VIR65573 VSH65573:VSN65573 WCD65573:WCJ65573 WLZ65573:WMF65573 WVV65573:WWB65573 N131109:T131109 JJ131109:JP131109 TF131109:TL131109 ADB131109:ADH131109 AMX131109:AND131109 AWT131109:AWZ131109 BGP131109:BGV131109 BQL131109:BQR131109 CAH131109:CAN131109 CKD131109:CKJ131109 CTZ131109:CUF131109 DDV131109:DEB131109 DNR131109:DNX131109 DXN131109:DXT131109 EHJ131109:EHP131109 ERF131109:ERL131109 FBB131109:FBH131109 FKX131109:FLD131109 FUT131109:FUZ131109 GEP131109:GEV131109 GOL131109:GOR131109 GYH131109:GYN131109 HID131109:HIJ131109 HRZ131109:HSF131109 IBV131109:ICB131109 ILR131109:ILX131109 IVN131109:IVT131109 JFJ131109:JFP131109 JPF131109:JPL131109 JZB131109:JZH131109 KIX131109:KJD131109 KST131109:KSZ131109 LCP131109:LCV131109 LML131109:LMR131109 LWH131109:LWN131109 MGD131109:MGJ131109 MPZ131109:MQF131109 MZV131109:NAB131109 NJR131109:NJX131109 NTN131109:NTT131109 ODJ131109:ODP131109 ONF131109:ONL131109 OXB131109:OXH131109 PGX131109:PHD131109 PQT131109:PQZ131109 QAP131109:QAV131109 QKL131109:QKR131109 QUH131109:QUN131109 RED131109:REJ131109 RNZ131109:ROF131109 RXV131109:RYB131109 SHR131109:SHX131109 SRN131109:SRT131109 TBJ131109:TBP131109 TLF131109:TLL131109 TVB131109:TVH131109 UEX131109:UFD131109 UOT131109:UOZ131109 UYP131109:UYV131109 VIL131109:VIR131109 VSH131109:VSN131109 WCD131109:WCJ131109 WLZ131109:WMF131109 WVV131109:WWB131109 N196645:T196645 JJ196645:JP196645 TF196645:TL196645 ADB196645:ADH196645 AMX196645:AND196645 AWT196645:AWZ196645 BGP196645:BGV196645 BQL196645:BQR196645 CAH196645:CAN196645 CKD196645:CKJ196645 CTZ196645:CUF196645 DDV196645:DEB196645 DNR196645:DNX196645 DXN196645:DXT196645 EHJ196645:EHP196645 ERF196645:ERL196645 FBB196645:FBH196645 FKX196645:FLD196645 FUT196645:FUZ196645 GEP196645:GEV196645 GOL196645:GOR196645 GYH196645:GYN196645 HID196645:HIJ196645 HRZ196645:HSF196645 IBV196645:ICB196645 ILR196645:ILX196645 IVN196645:IVT196645 JFJ196645:JFP196645 JPF196645:JPL196645 JZB196645:JZH196645 KIX196645:KJD196645 KST196645:KSZ196645 LCP196645:LCV196645 LML196645:LMR196645 LWH196645:LWN196645 MGD196645:MGJ196645 MPZ196645:MQF196645 MZV196645:NAB196645 NJR196645:NJX196645 NTN196645:NTT196645 ODJ196645:ODP196645 ONF196645:ONL196645 OXB196645:OXH196645 PGX196645:PHD196645 PQT196645:PQZ196645 QAP196645:QAV196645 QKL196645:QKR196645 QUH196645:QUN196645 RED196645:REJ196645 RNZ196645:ROF196645 RXV196645:RYB196645 SHR196645:SHX196645 SRN196645:SRT196645 TBJ196645:TBP196645 TLF196645:TLL196645 TVB196645:TVH196645 UEX196645:UFD196645 UOT196645:UOZ196645 UYP196645:UYV196645 VIL196645:VIR196645 VSH196645:VSN196645 WCD196645:WCJ196645 WLZ196645:WMF196645 WVV196645:WWB196645 N262181:T262181 JJ262181:JP262181 TF262181:TL262181 ADB262181:ADH262181 AMX262181:AND262181 AWT262181:AWZ262181 BGP262181:BGV262181 BQL262181:BQR262181 CAH262181:CAN262181 CKD262181:CKJ262181 CTZ262181:CUF262181 DDV262181:DEB262181 DNR262181:DNX262181 DXN262181:DXT262181 EHJ262181:EHP262181 ERF262181:ERL262181 FBB262181:FBH262181 FKX262181:FLD262181 FUT262181:FUZ262181 GEP262181:GEV262181 GOL262181:GOR262181 GYH262181:GYN262181 HID262181:HIJ262181 HRZ262181:HSF262181 IBV262181:ICB262181 ILR262181:ILX262181 IVN262181:IVT262181 JFJ262181:JFP262181 JPF262181:JPL262181 JZB262181:JZH262181 KIX262181:KJD262181 KST262181:KSZ262181 LCP262181:LCV262181 LML262181:LMR262181 LWH262181:LWN262181 MGD262181:MGJ262181 MPZ262181:MQF262181 MZV262181:NAB262181 NJR262181:NJX262181 NTN262181:NTT262181 ODJ262181:ODP262181 ONF262181:ONL262181 OXB262181:OXH262181 PGX262181:PHD262181 PQT262181:PQZ262181 QAP262181:QAV262181 QKL262181:QKR262181 QUH262181:QUN262181 RED262181:REJ262181 RNZ262181:ROF262181 RXV262181:RYB262181 SHR262181:SHX262181 SRN262181:SRT262181 TBJ262181:TBP262181 TLF262181:TLL262181 TVB262181:TVH262181 UEX262181:UFD262181 UOT262181:UOZ262181 UYP262181:UYV262181 VIL262181:VIR262181 VSH262181:VSN262181 WCD262181:WCJ262181 WLZ262181:WMF262181 WVV262181:WWB262181 N327717:T327717 JJ327717:JP327717 TF327717:TL327717 ADB327717:ADH327717 AMX327717:AND327717 AWT327717:AWZ327717 BGP327717:BGV327717 BQL327717:BQR327717 CAH327717:CAN327717 CKD327717:CKJ327717 CTZ327717:CUF327717 DDV327717:DEB327717 DNR327717:DNX327717 DXN327717:DXT327717 EHJ327717:EHP327717 ERF327717:ERL327717 FBB327717:FBH327717 FKX327717:FLD327717 FUT327717:FUZ327717 GEP327717:GEV327717 GOL327717:GOR327717 GYH327717:GYN327717 HID327717:HIJ327717 HRZ327717:HSF327717 IBV327717:ICB327717 ILR327717:ILX327717 IVN327717:IVT327717 JFJ327717:JFP327717 JPF327717:JPL327717 JZB327717:JZH327717 KIX327717:KJD327717 KST327717:KSZ327717 LCP327717:LCV327717 LML327717:LMR327717 LWH327717:LWN327717 MGD327717:MGJ327717 MPZ327717:MQF327717 MZV327717:NAB327717 NJR327717:NJX327717 NTN327717:NTT327717 ODJ327717:ODP327717 ONF327717:ONL327717 OXB327717:OXH327717 PGX327717:PHD327717 PQT327717:PQZ327717 QAP327717:QAV327717 QKL327717:QKR327717 QUH327717:QUN327717 RED327717:REJ327717 RNZ327717:ROF327717 RXV327717:RYB327717 SHR327717:SHX327717 SRN327717:SRT327717 TBJ327717:TBP327717 TLF327717:TLL327717 TVB327717:TVH327717 UEX327717:UFD327717 UOT327717:UOZ327717 UYP327717:UYV327717 VIL327717:VIR327717 VSH327717:VSN327717 WCD327717:WCJ327717 WLZ327717:WMF327717 WVV327717:WWB327717 N393253:T393253 JJ393253:JP393253 TF393253:TL393253 ADB393253:ADH393253 AMX393253:AND393253 AWT393253:AWZ393253 BGP393253:BGV393253 BQL393253:BQR393253 CAH393253:CAN393253 CKD393253:CKJ393253 CTZ393253:CUF393253 DDV393253:DEB393253 DNR393253:DNX393253 DXN393253:DXT393253 EHJ393253:EHP393253 ERF393253:ERL393253 FBB393253:FBH393253 FKX393253:FLD393253 FUT393253:FUZ393253 GEP393253:GEV393253 GOL393253:GOR393253 GYH393253:GYN393253 HID393253:HIJ393253 HRZ393253:HSF393253 IBV393253:ICB393253 ILR393253:ILX393253 IVN393253:IVT393253 JFJ393253:JFP393253 JPF393253:JPL393253 JZB393253:JZH393253 KIX393253:KJD393253 KST393253:KSZ393253 LCP393253:LCV393253 LML393253:LMR393253 LWH393253:LWN393253 MGD393253:MGJ393253 MPZ393253:MQF393253 MZV393253:NAB393253 NJR393253:NJX393253 NTN393253:NTT393253 ODJ393253:ODP393253 ONF393253:ONL393253 OXB393253:OXH393253 PGX393253:PHD393253 PQT393253:PQZ393253 QAP393253:QAV393253 QKL393253:QKR393253 QUH393253:QUN393253 RED393253:REJ393253 RNZ393253:ROF393253 RXV393253:RYB393253 SHR393253:SHX393253 SRN393253:SRT393253 TBJ393253:TBP393253 TLF393253:TLL393253 TVB393253:TVH393253 UEX393253:UFD393253 UOT393253:UOZ393253 UYP393253:UYV393253 VIL393253:VIR393253 VSH393253:VSN393253 WCD393253:WCJ393253 WLZ393253:WMF393253 WVV393253:WWB393253 N458789:T458789 JJ458789:JP458789 TF458789:TL458789 ADB458789:ADH458789 AMX458789:AND458789 AWT458789:AWZ458789 BGP458789:BGV458789 BQL458789:BQR458789 CAH458789:CAN458789 CKD458789:CKJ458789 CTZ458789:CUF458789 DDV458789:DEB458789 DNR458789:DNX458789 DXN458789:DXT458789 EHJ458789:EHP458789 ERF458789:ERL458789 FBB458789:FBH458789 FKX458789:FLD458789 FUT458789:FUZ458789 GEP458789:GEV458789 GOL458789:GOR458789 GYH458789:GYN458789 HID458789:HIJ458789 HRZ458789:HSF458789 IBV458789:ICB458789 ILR458789:ILX458789 IVN458789:IVT458789 JFJ458789:JFP458789 JPF458789:JPL458789 JZB458789:JZH458789 KIX458789:KJD458789 KST458789:KSZ458789 LCP458789:LCV458789 LML458789:LMR458789 LWH458789:LWN458789 MGD458789:MGJ458789 MPZ458789:MQF458789 MZV458789:NAB458789 NJR458789:NJX458789 NTN458789:NTT458789 ODJ458789:ODP458789 ONF458789:ONL458789 OXB458789:OXH458789 PGX458789:PHD458789 PQT458789:PQZ458789 QAP458789:QAV458789 QKL458789:QKR458789 QUH458789:QUN458789 RED458789:REJ458789 RNZ458789:ROF458789 RXV458789:RYB458789 SHR458789:SHX458789 SRN458789:SRT458789 TBJ458789:TBP458789 TLF458789:TLL458789 TVB458789:TVH458789 UEX458789:UFD458789 UOT458789:UOZ458789 UYP458789:UYV458789 VIL458789:VIR458789 VSH458789:VSN458789 WCD458789:WCJ458789 WLZ458789:WMF458789 WVV458789:WWB458789 N524325:T524325 JJ524325:JP524325 TF524325:TL524325 ADB524325:ADH524325 AMX524325:AND524325 AWT524325:AWZ524325 BGP524325:BGV524325 BQL524325:BQR524325 CAH524325:CAN524325 CKD524325:CKJ524325 CTZ524325:CUF524325 DDV524325:DEB524325 DNR524325:DNX524325 DXN524325:DXT524325 EHJ524325:EHP524325 ERF524325:ERL524325 FBB524325:FBH524325 FKX524325:FLD524325 FUT524325:FUZ524325 GEP524325:GEV524325 GOL524325:GOR524325 GYH524325:GYN524325 HID524325:HIJ524325 HRZ524325:HSF524325 IBV524325:ICB524325 ILR524325:ILX524325 IVN524325:IVT524325 JFJ524325:JFP524325 JPF524325:JPL524325 JZB524325:JZH524325 KIX524325:KJD524325 KST524325:KSZ524325 LCP524325:LCV524325 LML524325:LMR524325 LWH524325:LWN524325 MGD524325:MGJ524325 MPZ524325:MQF524325 MZV524325:NAB524325 NJR524325:NJX524325 NTN524325:NTT524325 ODJ524325:ODP524325 ONF524325:ONL524325 OXB524325:OXH524325 PGX524325:PHD524325 PQT524325:PQZ524325 QAP524325:QAV524325 QKL524325:QKR524325 QUH524325:QUN524325 RED524325:REJ524325 RNZ524325:ROF524325 RXV524325:RYB524325 SHR524325:SHX524325 SRN524325:SRT524325 TBJ524325:TBP524325 TLF524325:TLL524325 TVB524325:TVH524325 UEX524325:UFD524325 UOT524325:UOZ524325 UYP524325:UYV524325 VIL524325:VIR524325 VSH524325:VSN524325 WCD524325:WCJ524325 WLZ524325:WMF524325 WVV524325:WWB524325 N589861:T589861 JJ589861:JP589861 TF589861:TL589861 ADB589861:ADH589861 AMX589861:AND589861 AWT589861:AWZ589861 BGP589861:BGV589861 BQL589861:BQR589861 CAH589861:CAN589861 CKD589861:CKJ589861 CTZ589861:CUF589861 DDV589861:DEB589861 DNR589861:DNX589861 DXN589861:DXT589861 EHJ589861:EHP589861 ERF589861:ERL589861 FBB589861:FBH589861 FKX589861:FLD589861 FUT589861:FUZ589861 GEP589861:GEV589861 GOL589861:GOR589861 GYH589861:GYN589861 HID589861:HIJ589861 HRZ589861:HSF589861 IBV589861:ICB589861 ILR589861:ILX589861 IVN589861:IVT589861 JFJ589861:JFP589861 JPF589861:JPL589861 JZB589861:JZH589861 KIX589861:KJD589861 KST589861:KSZ589861 LCP589861:LCV589861 LML589861:LMR589861 LWH589861:LWN589861 MGD589861:MGJ589861 MPZ589861:MQF589861 MZV589861:NAB589861 NJR589861:NJX589861 NTN589861:NTT589861 ODJ589861:ODP589861 ONF589861:ONL589861 OXB589861:OXH589861 PGX589861:PHD589861 PQT589861:PQZ589861 QAP589861:QAV589861 QKL589861:QKR589861 QUH589861:QUN589861 RED589861:REJ589861 RNZ589861:ROF589861 RXV589861:RYB589861 SHR589861:SHX589861 SRN589861:SRT589861 TBJ589861:TBP589861 TLF589861:TLL589861 TVB589861:TVH589861 UEX589861:UFD589861 UOT589861:UOZ589861 UYP589861:UYV589861 VIL589861:VIR589861 VSH589861:VSN589861 WCD589861:WCJ589861 WLZ589861:WMF589861 WVV589861:WWB589861 N655397:T655397 JJ655397:JP655397 TF655397:TL655397 ADB655397:ADH655397 AMX655397:AND655397 AWT655397:AWZ655397 BGP655397:BGV655397 BQL655397:BQR655397 CAH655397:CAN655397 CKD655397:CKJ655397 CTZ655397:CUF655397 DDV655397:DEB655397 DNR655397:DNX655397 DXN655397:DXT655397 EHJ655397:EHP655397 ERF655397:ERL655397 FBB655397:FBH655397 FKX655397:FLD655397 FUT655397:FUZ655397 GEP655397:GEV655397 GOL655397:GOR655397 GYH655397:GYN655397 HID655397:HIJ655397 HRZ655397:HSF655397 IBV655397:ICB655397 ILR655397:ILX655397 IVN655397:IVT655397 JFJ655397:JFP655397 JPF655397:JPL655397 JZB655397:JZH655397 KIX655397:KJD655397 KST655397:KSZ655397 LCP655397:LCV655397 LML655397:LMR655397 LWH655397:LWN655397 MGD655397:MGJ655397 MPZ655397:MQF655397 MZV655397:NAB655397 NJR655397:NJX655397 NTN655397:NTT655397 ODJ655397:ODP655397 ONF655397:ONL655397 OXB655397:OXH655397 PGX655397:PHD655397 PQT655397:PQZ655397 QAP655397:QAV655397 QKL655397:QKR655397 QUH655397:QUN655397 RED655397:REJ655397 RNZ655397:ROF655397 RXV655397:RYB655397 SHR655397:SHX655397 SRN655397:SRT655397 TBJ655397:TBP655397 TLF655397:TLL655397 TVB655397:TVH655397 UEX655397:UFD655397 UOT655397:UOZ655397 UYP655397:UYV655397 VIL655397:VIR655397 VSH655397:VSN655397 WCD655397:WCJ655397 WLZ655397:WMF655397 WVV655397:WWB655397 N720933:T720933 JJ720933:JP720933 TF720933:TL720933 ADB720933:ADH720933 AMX720933:AND720933 AWT720933:AWZ720933 BGP720933:BGV720933 BQL720933:BQR720933 CAH720933:CAN720933 CKD720933:CKJ720933 CTZ720933:CUF720933 DDV720933:DEB720933 DNR720933:DNX720933 DXN720933:DXT720933 EHJ720933:EHP720933 ERF720933:ERL720933 FBB720933:FBH720933 FKX720933:FLD720933 FUT720933:FUZ720933 GEP720933:GEV720933 GOL720933:GOR720933 GYH720933:GYN720933 HID720933:HIJ720933 HRZ720933:HSF720933 IBV720933:ICB720933 ILR720933:ILX720933 IVN720933:IVT720933 JFJ720933:JFP720933 JPF720933:JPL720933 JZB720933:JZH720933 KIX720933:KJD720933 KST720933:KSZ720933 LCP720933:LCV720933 LML720933:LMR720933 LWH720933:LWN720933 MGD720933:MGJ720933 MPZ720933:MQF720933 MZV720933:NAB720933 NJR720933:NJX720933 NTN720933:NTT720933 ODJ720933:ODP720933 ONF720933:ONL720933 OXB720933:OXH720933 PGX720933:PHD720933 PQT720933:PQZ720933 QAP720933:QAV720933 QKL720933:QKR720933 QUH720933:QUN720933 RED720933:REJ720933 RNZ720933:ROF720933 RXV720933:RYB720933 SHR720933:SHX720933 SRN720933:SRT720933 TBJ720933:TBP720933 TLF720933:TLL720933 TVB720933:TVH720933 UEX720933:UFD720933 UOT720933:UOZ720933 UYP720933:UYV720933 VIL720933:VIR720933 VSH720933:VSN720933 WCD720933:WCJ720933 WLZ720933:WMF720933 WVV720933:WWB720933 N786469:T786469 JJ786469:JP786469 TF786469:TL786469 ADB786469:ADH786469 AMX786469:AND786469 AWT786469:AWZ786469 BGP786469:BGV786469 BQL786469:BQR786469 CAH786469:CAN786469 CKD786469:CKJ786469 CTZ786469:CUF786469 DDV786469:DEB786469 DNR786469:DNX786469 DXN786469:DXT786469 EHJ786469:EHP786469 ERF786469:ERL786469 FBB786469:FBH786469 FKX786469:FLD786469 FUT786469:FUZ786469 GEP786469:GEV786469 GOL786469:GOR786469 GYH786469:GYN786469 HID786469:HIJ786469 HRZ786469:HSF786469 IBV786469:ICB786469 ILR786469:ILX786469 IVN786469:IVT786469 JFJ786469:JFP786469 JPF786469:JPL786469 JZB786469:JZH786469 KIX786469:KJD786469 KST786469:KSZ786469 LCP786469:LCV786469 LML786469:LMR786469 LWH786469:LWN786469 MGD786469:MGJ786469 MPZ786469:MQF786469 MZV786469:NAB786469 NJR786469:NJX786469 NTN786469:NTT786469 ODJ786469:ODP786469 ONF786469:ONL786469 OXB786469:OXH786469 PGX786469:PHD786469 PQT786469:PQZ786469 QAP786469:QAV786469 QKL786469:QKR786469 QUH786469:QUN786469 RED786469:REJ786469 RNZ786469:ROF786469 RXV786469:RYB786469 SHR786469:SHX786469 SRN786469:SRT786469 TBJ786469:TBP786469 TLF786469:TLL786469 TVB786469:TVH786469 UEX786469:UFD786469 UOT786469:UOZ786469 UYP786469:UYV786469 VIL786469:VIR786469 VSH786469:VSN786469 WCD786469:WCJ786469 WLZ786469:WMF786469 WVV786469:WWB786469 N852005:T852005 JJ852005:JP852005 TF852005:TL852005 ADB852005:ADH852005 AMX852005:AND852005 AWT852005:AWZ852005 BGP852005:BGV852005 BQL852005:BQR852005 CAH852005:CAN852005 CKD852005:CKJ852005 CTZ852005:CUF852005 DDV852005:DEB852005 DNR852005:DNX852005 DXN852005:DXT852005 EHJ852005:EHP852005 ERF852005:ERL852005 FBB852005:FBH852005 FKX852005:FLD852005 FUT852005:FUZ852005 GEP852005:GEV852005 GOL852005:GOR852005 GYH852005:GYN852005 HID852005:HIJ852005 HRZ852005:HSF852005 IBV852005:ICB852005 ILR852005:ILX852005 IVN852005:IVT852005 JFJ852005:JFP852005 JPF852005:JPL852005 JZB852005:JZH852005 KIX852005:KJD852005 KST852005:KSZ852005 LCP852005:LCV852005 LML852005:LMR852005 LWH852005:LWN852005 MGD852005:MGJ852005 MPZ852005:MQF852005 MZV852005:NAB852005 NJR852005:NJX852005 NTN852005:NTT852005 ODJ852005:ODP852005 ONF852005:ONL852005 OXB852005:OXH852005 PGX852005:PHD852005 PQT852005:PQZ852005 QAP852005:QAV852005 QKL852005:QKR852005 QUH852005:QUN852005 RED852005:REJ852005 RNZ852005:ROF852005 RXV852005:RYB852005 SHR852005:SHX852005 SRN852005:SRT852005 TBJ852005:TBP852005 TLF852005:TLL852005 TVB852005:TVH852005 UEX852005:UFD852005 UOT852005:UOZ852005 UYP852005:UYV852005 VIL852005:VIR852005 VSH852005:VSN852005 WCD852005:WCJ852005 WLZ852005:WMF852005 WVV852005:WWB852005 N917541:T917541 JJ917541:JP917541 TF917541:TL917541 ADB917541:ADH917541 AMX917541:AND917541 AWT917541:AWZ917541 BGP917541:BGV917541 BQL917541:BQR917541 CAH917541:CAN917541 CKD917541:CKJ917541 CTZ917541:CUF917541 DDV917541:DEB917541 DNR917541:DNX917541 DXN917541:DXT917541 EHJ917541:EHP917541 ERF917541:ERL917541 FBB917541:FBH917541 FKX917541:FLD917541 FUT917541:FUZ917541 GEP917541:GEV917541 GOL917541:GOR917541 GYH917541:GYN917541 HID917541:HIJ917541 HRZ917541:HSF917541 IBV917541:ICB917541 ILR917541:ILX917541 IVN917541:IVT917541 JFJ917541:JFP917541 JPF917541:JPL917541 JZB917541:JZH917541 KIX917541:KJD917541 KST917541:KSZ917541 LCP917541:LCV917541 LML917541:LMR917541 LWH917541:LWN917541 MGD917541:MGJ917541 MPZ917541:MQF917541 MZV917541:NAB917541 NJR917541:NJX917541 NTN917541:NTT917541 ODJ917541:ODP917541 ONF917541:ONL917541 OXB917541:OXH917541 PGX917541:PHD917541 PQT917541:PQZ917541 QAP917541:QAV917541 QKL917541:QKR917541 QUH917541:QUN917541 RED917541:REJ917541 RNZ917541:ROF917541 RXV917541:RYB917541 SHR917541:SHX917541 SRN917541:SRT917541 TBJ917541:TBP917541 TLF917541:TLL917541 TVB917541:TVH917541 UEX917541:UFD917541 UOT917541:UOZ917541 UYP917541:UYV917541 VIL917541:VIR917541 VSH917541:VSN917541 WCD917541:WCJ917541 WLZ917541:WMF917541 WVV917541:WWB917541 N983077:T983077 JJ983077:JP983077 TF983077:TL983077 ADB983077:ADH983077 AMX983077:AND983077 AWT983077:AWZ983077 BGP983077:BGV983077 BQL983077:BQR983077 CAH983077:CAN983077 CKD983077:CKJ983077 CTZ983077:CUF983077 DDV983077:DEB983077 DNR983077:DNX983077 DXN983077:DXT983077 EHJ983077:EHP983077 ERF983077:ERL983077 FBB983077:FBH983077 FKX983077:FLD983077 FUT983077:FUZ983077 GEP983077:GEV983077 GOL983077:GOR983077 GYH983077:GYN983077 HID983077:HIJ983077 HRZ983077:HSF983077 IBV983077:ICB983077 ILR983077:ILX983077 IVN983077:IVT983077 JFJ983077:JFP983077 JPF983077:JPL983077 JZB983077:JZH983077 KIX983077:KJD983077 KST983077:KSZ983077 LCP983077:LCV983077 LML983077:LMR983077 LWH983077:LWN983077 MGD983077:MGJ983077 MPZ983077:MQF983077 MZV983077:NAB983077 NJR983077:NJX983077 NTN983077:NTT983077 ODJ983077:ODP983077 ONF983077:ONL983077 OXB983077:OXH983077 PGX983077:PHD983077 PQT983077:PQZ983077 QAP983077:QAV983077 QKL983077:QKR983077 QUH983077:QUN983077 RED983077:REJ983077 RNZ983077:ROF983077 RXV983077:RYB983077 SHR983077:SHX983077 SRN983077:SRT983077 TBJ983077:TBP983077 TLF983077:TLL983077 TVB983077:TVH983077 UEX983077:UFD983077 UOT983077:UOZ983077 UYP983077:UYV983077 VIL983077:VIR983077 VSH983077:VSN983077 WCD983077:WCJ983077 WLZ983077:WMF983077 WVV983077:WWB983077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57"/>
  <sheetViews>
    <sheetView topLeftCell="C1" workbookViewId="0">
      <selection activeCell="G24" sqref="G24"/>
    </sheetView>
  </sheetViews>
  <sheetFormatPr defaultRowHeight="11.25" x14ac:dyDescent="0.15"/>
  <cols>
    <col min="1" max="2" width="9.140625" style="54" hidden="1" customWidth="1"/>
    <col min="3" max="3" width="4.140625" style="54" customWidth="1"/>
    <col min="4" max="4" width="40.7109375" style="54" customWidth="1"/>
    <col min="5" max="5" width="6.7109375" style="54" customWidth="1"/>
    <col min="6" max="11" width="21.85546875" style="54" customWidth="1"/>
    <col min="12" max="20" width="10.7109375" style="54" customWidth="1"/>
    <col min="21" max="256" width="9.140625" style="54"/>
    <col min="257" max="258" width="0" style="54" hidden="1" customWidth="1"/>
    <col min="259" max="259" width="4.140625" style="54" customWidth="1"/>
    <col min="260" max="260" width="40.7109375" style="54" customWidth="1"/>
    <col min="261" max="261" width="6.7109375" style="54" customWidth="1"/>
    <col min="262" max="267" width="21.85546875" style="54" customWidth="1"/>
    <col min="268" max="276" width="10.7109375" style="54" customWidth="1"/>
    <col min="277" max="512" width="9.140625" style="54"/>
    <col min="513" max="514" width="0" style="54" hidden="1" customWidth="1"/>
    <col min="515" max="515" width="4.140625" style="54" customWidth="1"/>
    <col min="516" max="516" width="40.7109375" style="54" customWidth="1"/>
    <col min="517" max="517" width="6.7109375" style="54" customWidth="1"/>
    <col min="518" max="523" width="21.85546875" style="54" customWidth="1"/>
    <col min="524" max="532" width="10.7109375" style="54" customWidth="1"/>
    <col min="533" max="768" width="9.140625" style="54"/>
    <col min="769" max="770" width="0" style="54" hidden="1" customWidth="1"/>
    <col min="771" max="771" width="4.140625" style="54" customWidth="1"/>
    <col min="772" max="772" width="40.7109375" style="54" customWidth="1"/>
    <col min="773" max="773" width="6.7109375" style="54" customWidth="1"/>
    <col min="774" max="779" width="21.85546875" style="54" customWidth="1"/>
    <col min="780" max="788" width="10.7109375" style="54" customWidth="1"/>
    <col min="789" max="1024" width="9.140625" style="54"/>
    <col min="1025" max="1026" width="0" style="54" hidden="1" customWidth="1"/>
    <col min="1027" max="1027" width="4.140625" style="54" customWidth="1"/>
    <col min="1028" max="1028" width="40.7109375" style="54" customWidth="1"/>
    <col min="1029" max="1029" width="6.7109375" style="54" customWidth="1"/>
    <col min="1030" max="1035" width="21.85546875" style="54" customWidth="1"/>
    <col min="1036" max="1044" width="10.7109375" style="54" customWidth="1"/>
    <col min="1045" max="1280" width="9.140625" style="54"/>
    <col min="1281" max="1282" width="0" style="54" hidden="1" customWidth="1"/>
    <col min="1283" max="1283" width="4.140625" style="54" customWidth="1"/>
    <col min="1284" max="1284" width="40.7109375" style="54" customWidth="1"/>
    <col min="1285" max="1285" width="6.7109375" style="54" customWidth="1"/>
    <col min="1286" max="1291" width="21.85546875" style="54" customWidth="1"/>
    <col min="1292" max="1300" width="10.7109375" style="54" customWidth="1"/>
    <col min="1301" max="1536" width="9.140625" style="54"/>
    <col min="1537" max="1538" width="0" style="54" hidden="1" customWidth="1"/>
    <col min="1539" max="1539" width="4.140625" style="54" customWidth="1"/>
    <col min="1540" max="1540" width="40.7109375" style="54" customWidth="1"/>
    <col min="1541" max="1541" width="6.7109375" style="54" customWidth="1"/>
    <col min="1542" max="1547" width="21.85546875" style="54" customWidth="1"/>
    <col min="1548" max="1556" width="10.7109375" style="54" customWidth="1"/>
    <col min="1557" max="1792" width="9.140625" style="54"/>
    <col min="1793" max="1794" width="0" style="54" hidden="1" customWidth="1"/>
    <col min="1795" max="1795" width="4.140625" style="54" customWidth="1"/>
    <col min="1796" max="1796" width="40.7109375" style="54" customWidth="1"/>
    <col min="1797" max="1797" width="6.7109375" style="54" customWidth="1"/>
    <col min="1798" max="1803" width="21.85546875" style="54" customWidth="1"/>
    <col min="1804" max="1812" width="10.7109375" style="54" customWidth="1"/>
    <col min="1813" max="2048" width="9.140625" style="54"/>
    <col min="2049" max="2050" width="0" style="54" hidden="1" customWidth="1"/>
    <col min="2051" max="2051" width="4.140625" style="54" customWidth="1"/>
    <col min="2052" max="2052" width="40.7109375" style="54" customWidth="1"/>
    <col min="2053" max="2053" width="6.7109375" style="54" customWidth="1"/>
    <col min="2054" max="2059" width="21.85546875" style="54" customWidth="1"/>
    <col min="2060" max="2068" width="10.7109375" style="54" customWidth="1"/>
    <col min="2069" max="2304" width="9.140625" style="54"/>
    <col min="2305" max="2306" width="0" style="54" hidden="1" customWidth="1"/>
    <col min="2307" max="2307" width="4.140625" style="54" customWidth="1"/>
    <col min="2308" max="2308" width="40.7109375" style="54" customWidth="1"/>
    <col min="2309" max="2309" width="6.7109375" style="54" customWidth="1"/>
    <col min="2310" max="2315" width="21.85546875" style="54" customWidth="1"/>
    <col min="2316" max="2324" width="10.7109375" style="54" customWidth="1"/>
    <col min="2325" max="2560" width="9.140625" style="54"/>
    <col min="2561" max="2562" width="0" style="54" hidden="1" customWidth="1"/>
    <col min="2563" max="2563" width="4.140625" style="54" customWidth="1"/>
    <col min="2564" max="2564" width="40.7109375" style="54" customWidth="1"/>
    <col min="2565" max="2565" width="6.7109375" style="54" customWidth="1"/>
    <col min="2566" max="2571" width="21.85546875" style="54" customWidth="1"/>
    <col min="2572" max="2580" width="10.7109375" style="54" customWidth="1"/>
    <col min="2581" max="2816" width="9.140625" style="54"/>
    <col min="2817" max="2818" width="0" style="54" hidden="1" customWidth="1"/>
    <col min="2819" max="2819" width="4.140625" style="54" customWidth="1"/>
    <col min="2820" max="2820" width="40.7109375" style="54" customWidth="1"/>
    <col min="2821" max="2821" width="6.7109375" style="54" customWidth="1"/>
    <col min="2822" max="2827" width="21.85546875" style="54" customWidth="1"/>
    <col min="2828" max="2836" width="10.7109375" style="54" customWidth="1"/>
    <col min="2837" max="3072" width="9.140625" style="54"/>
    <col min="3073" max="3074" width="0" style="54" hidden="1" customWidth="1"/>
    <col min="3075" max="3075" width="4.140625" style="54" customWidth="1"/>
    <col min="3076" max="3076" width="40.7109375" style="54" customWidth="1"/>
    <col min="3077" max="3077" width="6.7109375" style="54" customWidth="1"/>
    <col min="3078" max="3083" width="21.85546875" style="54" customWidth="1"/>
    <col min="3084" max="3092" width="10.7109375" style="54" customWidth="1"/>
    <col min="3093" max="3328" width="9.140625" style="54"/>
    <col min="3329" max="3330" width="0" style="54" hidden="1" customWidth="1"/>
    <col min="3331" max="3331" width="4.140625" style="54" customWidth="1"/>
    <col min="3332" max="3332" width="40.7109375" style="54" customWidth="1"/>
    <col min="3333" max="3333" width="6.7109375" style="54" customWidth="1"/>
    <col min="3334" max="3339" width="21.85546875" style="54" customWidth="1"/>
    <col min="3340" max="3348" width="10.7109375" style="54" customWidth="1"/>
    <col min="3349" max="3584" width="9.140625" style="54"/>
    <col min="3585" max="3586" width="0" style="54" hidden="1" customWidth="1"/>
    <col min="3587" max="3587" width="4.140625" style="54" customWidth="1"/>
    <col min="3588" max="3588" width="40.7109375" style="54" customWidth="1"/>
    <col min="3589" max="3589" width="6.7109375" style="54" customWidth="1"/>
    <col min="3590" max="3595" width="21.85546875" style="54" customWidth="1"/>
    <col min="3596" max="3604" width="10.7109375" style="54" customWidth="1"/>
    <col min="3605" max="3840" width="9.140625" style="54"/>
    <col min="3841" max="3842" width="0" style="54" hidden="1" customWidth="1"/>
    <col min="3843" max="3843" width="4.140625" style="54" customWidth="1"/>
    <col min="3844" max="3844" width="40.7109375" style="54" customWidth="1"/>
    <col min="3845" max="3845" width="6.7109375" style="54" customWidth="1"/>
    <col min="3846" max="3851" width="21.85546875" style="54" customWidth="1"/>
    <col min="3852" max="3860" width="10.7109375" style="54" customWidth="1"/>
    <col min="3861" max="4096" width="9.140625" style="54"/>
    <col min="4097" max="4098" width="0" style="54" hidden="1" customWidth="1"/>
    <col min="4099" max="4099" width="4.140625" style="54" customWidth="1"/>
    <col min="4100" max="4100" width="40.7109375" style="54" customWidth="1"/>
    <col min="4101" max="4101" width="6.7109375" style="54" customWidth="1"/>
    <col min="4102" max="4107" width="21.85546875" style="54" customWidth="1"/>
    <col min="4108" max="4116" width="10.7109375" style="54" customWidth="1"/>
    <col min="4117" max="4352" width="9.140625" style="54"/>
    <col min="4353" max="4354" width="0" style="54" hidden="1" customWidth="1"/>
    <col min="4355" max="4355" width="4.140625" style="54" customWidth="1"/>
    <col min="4356" max="4356" width="40.7109375" style="54" customWidth="1"/>
    <col min="4357" max="4357" width="6.7109375" style="54" customWidth="1"/>
    <col min="4358" max="4363" width="21.85546875" style="54" customWidth="1"/>
    <col min="4364" max="4372" width="10.7109375" style="54" customWidth="1"/>
    <col min="4373" max="4608" width="9.140625" style="54"/>
    <col min="4609" max="4610" width="0" style="54" hidden="1" customWidth="1"/>
    <col min="4611" max="4611" width="4.140625" style="54" customWidth="1"/>
    <col min="4612" max="4612" width="40.7109375" style="54" customWidth="1"/>
    <col min="4613" max="4613" width="6.7109375" style="54" customWidth="1"/>
    <col min="4614" max="4619" width="21.85546875" style="54" customWidth="1"/>
    <col min="4620" max="4628" width="10.7109375" style="54" customWidth="1"/>
    <col min="4629" max="4864" width="9.140625" style="54"/>
    <col min="4865" max="4866" width="0" style="54" hidden="1" customWidth="1"/>
    <col min="4867" max="4867" width="4.140625" style="54" customWidth="1"/>
    <col min="4868" max="4868" width="40.7109375" style="54" customWidth="1"/>
    <col min="4869" max="4869" width="6.7109375" style="54" customWidth="1"/>
    <col min="4870" max="4875" width="21.85546875" style="54" customWidth="1"/>
    <col min="4876" max="4884" width="10.7109375" style="54" customWidth="1"/>
    <col min="4885" max="5120" width="9.140625" style="54"/>
    <col min="5121" max="5122" width="0" style="54" hidden="1" customWidth="1"/>
    <col min="5123" max="5123" width="4.140625" style="54" customWidth="1"/>
    <col min="5124" max="5124" width="40.7109375" style="54" customWidth="1"/>
    <col min="5125" max="5125" width="6.7109375" style="54" customWidth="1"/>
    <col min="5126" max="5131" width="21.85546875" style="54" customWidth="1"/>
    <col min="5132" max="5140" width="10.7109375" style="54" customWidth="1"/>
    <col min="5141" max="5376" width="9.140625" style="54"/>
    <col min="5377" max="5378" width="0" style="54" hidden="1" customWidth="1"/>
    <col min="5379" max="5379" width="4.140625" style="54" customWidth="1"/>
    <col min="5380" max="5380" width="40.7109375" style="54" customWidth="1"/>
    <col min="5381" max="5381" width="6.7109375" style="54" customWidth="1"/>
    <col min="5382" max="5387" width="21.85546875" style="54" customWidth="1"/>
    <col min="5388" max="5396" width="10.7109375" style="54" customWidth="1"/>
    <col min="5397" max="5632" width="9.140625" style="54"/>
    <col min="5633" max="5634" width="0" style="54" hidden="1" customWidth="1"/>
    <col min="5635" max="5635" width="4.140625" style="54" customWidth="1"/>
    <col min="5636" max="5636" width="40.7109375" style="54" customWidth="1"/>
    <col min="5637" max="5637" width="6.7109375" style="54" customWidth="1"/>
    <col min="5638" max="5643" width="21.85546875" style="54" customWidth="1"/>
    <col min="5644" max="5652" width="10.7109375" style="54" customWidth="1"/>
    <col min="5653" max="5888" width="9.140625" style="54"/>
    <col min="5889" max="5890" width="0" style="54" hidden="1" customWidth="1"/>
    <col min="5891" max="5891" width="4.140625" style="54" customWidth="1"/>
    <col min="5892" max="5892" width="40.7109375" style="54" customWidth="1"/>
    <col min="5893" max="5893" width="6.7109375" style="54" customWidth="1"/>
    <col min="5894" max="5899" width="21.85546875" style="54" customWidth="1"/>
    <col min="5900" max="5908" width="10.7109375" style="54" customWidth="1"/>
    <col min="5909" max="6144" width="9.140625" style="54"/>
    <col min="6145" max="6146" width="0" style="54" hidden="1" customWidth="1"/>
    <col min="6147" max="6147" width="4.140625" style="54" customWidth="1"/>
    <col min="6148" max="6148" width="40.7109375" style="54" customWidth="1"/>
    <col min="6149" max="6149" width="6.7109375" style="54" customWidth="1"/>
    <col min="6150" max="6155" width="21.85546875" style="54" customWidth="1"/>
    <col min="6156" max="6164" width="10.7109375" style="54" customWidth="1"/>
    <col min="6165" max="6400" width="9.140625" style="54"/>
    <col min="6401" max="6402" width="0" style="54" hidden="1" customWidth="1"/>
    <col min="6403" max="6403" width="4.140625" style="54" customWidth="1"/>
    <col min="6404" max="6404" width="40.7109375" style="54" customWidth="1"/>
    <col min="6405" max="6405" width="6.7109375" style="54" customWidth="1"/>
    <col min="6406" max="6411" width="21.85546875" style="54" customWidth="1"/>
    <col min="6412" max="6420" width="10.7109375" style="54" customWidth="1"/>
    <col min="6421" max="6656" width="9.140625" style="54"/>
    <col min="6657" max="6658" width="0" style="54" hidden="1" customWidth="1"/>
    <col min="6659" max="6659" width="4.140625" style="54" customWidth="1"/>
    <col min="6660" max="6660" width="40.7109375" style="54" customWidth="1"/>
    <col min="6661" max="6661" width="6.7109375" style="54" customWidth="1"/>
    <col min="6662" max="6667" width="21.85546875" style="54" customWidth="1"/>
    <col min="6668" max="6676" width="10.7109375" style="54" customWidth="1"/>
    <col min="6677" max="6912" width="9.140625" style="54"/>
    <col min="6913" max="6914" width="0" style="54" hidden="1" customWidth="1"/>
    <col min="6915" max="6915" width="4.140625" style="54" customWidth="1"/>
    <col min="6916" max="6916" width="40.7109375" style="54" customWidth="1"/>
    <col min="6917" max="6917" width="6.7109375" style="54" customWidth="1"/>
    <col min="6918" max="6923" width="21.85546875" style="54" customWidth="1"/>
    <col min="6924" max="6932" width="10.7109375" style="54" customWidth="1"/>
    <col min="6933" max="7168" width="9.140625" style="54"/>
    <col min="7169" max="7170" width="0" style="54" hidden="1" customWidth="1"/>
    <col min="7171" max="7171" width="4.140625" style="54" customWidth="1"/>
    <col min="7172" max="7172" width="40.7109375" style="54" customWidth="1"/>
    <col min="7173" max="7173" width="6.7109375" style="54" customWidth="1"/>
    <col min="7174" max="7179" width="21.85546875" style="54" customWidth="1"/>
    <col min="7180" max="7188" width="10.7109375" style="54" customWidth="1"/>
    <col min="7189" max="7424" width="9.140625" style="54"/>
    <col min="7425" max="7426" width="0" style="54" hidden="1" customWidth="1"/>
    <col min="7427" max="7427" width="4.140625" style="54" customWidth="1"/>
    <col min="7428" max="7428" width="40.7109375" style="54" customWidth="1"/>
    <col min="7429" max="7429" width="6.7109375" style="54" customWidth="1"/>
    <col min="7430" max="7435" width="21.85546875" style="54" customWidth="1"/>
    <col min="7436" max="7444" width="10.7109375" style="54" customWidth="1"/>
    <col min="7445" max="7680" width="9.140625" style="54"/>
    <col min="7681" max="7682" width="0" style="54" hidden="1" customWidth="1"/>
    <col min="7683" max="7683" width="4.140625" style="54" customWidth="1"/>
    <col min="7684" max="7684" width="40.7109375" style="54" customWidth="1"/>
    <col min="7685" max="7685" width="6.7109375" style="54" customWidth="1"/>
    <col min="7686" max="7691" width="21.85546875" style="54" customWidth="1"/>
    <col min="7692" max="7700" width="10.7109375" style="54" customWidth="1"/>
    <col min="7701" max="7936" width="9.140625" style="54"/>
    <col min="7937" max="7938" width="0" style="54" hidden="1" customWidth="1"/>
    <col min="7939" max="7939" width="4.140625" style="54" customWidth="1"/>
    <col min="7940" max="7940" width="40.7109375" style="54" customWidth="1"/>
    <col min="7941" max="7941" width="6.7109375" style="54" customWidth="1"/>
    <col min="7942" max="7947" width="21.85546875" style="54" customWidth="1"/>
    <col min="7948" max="7956" width="10.7109375" style="54" customWidth="1"/>
    <col min="7957" max="8192" width="9.140625" style="54"/>
    <col min="8193" max="8194" width="0" style="54" hidden="1" customWidth="1"/>
    <col min="8195" max="8195" width="4.140625" style="54" customWidth="1"/>
    <col min="8196" max="8196" width="40.7109375" style="54" customWidth="1"/>
    <col min="8197" max="8197" width="6.7109375" style="54" customWidth="1"/>
    <col min="8198" max="8203" width="21.85546875" style="54" customWidth="1"/>
    <col min="8204" max="8212" width="10.7109375" style="54" customWidth="1"/>
    <col min="8213" max="8448" width="9.140625" style="54"/>
    <col min="8449" max="8450" width="0" style="54" hidden="1" customWidth="1"/>
    <col min="8451" max="8451" width="4.140625" style="54" customWidth="1"/>
    <col min="8452" max="8452" width="40.7109375" style="54" customWidth="1"/>
    <col min="8453" max="8453" width="6.7109375" style="54" customWidth="1"/>
    <col min="8454" max="8459" width="21.85546875" style="54" customWidth="1"/>
    <col min="8460" max="8468" width="10.7109375" style="54" customWidth="1"/>
    <col min="8469" max="8704" width="9.140625" style="54"/>
    <col min="8705" max="8706" width="0" style="54" hidden="1" customWidth="1"/>
    <col min="8707" max="8707" width="4.140625" style="54" customWidth="1"/>
    <col min="8708" max="8708" width="40.7109375" style="54" customWidth="1"/>
    <col min="8709" max="8709" width="6.7109375" style="54" customWidth="1"/>
    <col min="8710" max="8715" width="21.85546875" style="54" customWidth="1"/>
    <col min="8716" max="8724" width="10.7109375" style="54" customWidth="1"/>
    <col min="8725" max="8960" width="9.140625" style="54"/>
    <col min="8961" max="8962" width="0" style="54" hidden="1" customWidth="1"/>
    <col min="8963" max="8963" width="4.140625" style="54" customWidth="1"/>
    <col min="8964" max="8964" width="40.7109375" style="54" customWidth="1"/>
    <col min="8965" max="8965" width="6.7109375" style="54" customWidth="1"/>
    <col min="8966" max="8971" width="21.85546875" style="54" customWidth="1"/>
    <col min="8972" max="8980" width="10.7109375" style="54" customWidth="1"/>
    <col min="8981" max="9216" width="9.140625" style="54"/>
    <col min="9217" max="9218" width="0" style="54" hidden="1" customWidth="1"/>
    <col min="9219" max="9219" width="4.140625" style="54" customWidth="1"/>
    <col min="9220" max="9220" width="40.7109375" style="54" customWidth="1"/>
    <col min="9221" max="9221" width="6.7109375" style="54" customWidth="1"/>
    <col min="9222" max="9227" width="21.85546875" style="54" customWidth="1"/>
    <col min="9228" max="9236" width="10.7109375" style="54" customWidth="1"/>
    <col min="9237" max="9472" width="9.140625" style="54"/>
    <col min="9473" max="9474" width="0" style="54" hidden="1" customWidth="1"/>
    <col min="9475" max="9475" width="4.140625" style="54" customWidth="1"/>
    <col min="9476" max="9476" width="40.7109375" style="54" customWidth="1"/>
    <col min="9477" max="9477" width="6.7109375" style="54" customWidth="1"/>
    <col min="9478" max="9483" width="21.85546875" style="54" customWidth="1"/>
    <col min="9484" max="9492" width="10.7109375" style="54" customWidth="1"/>
    <col min="9493" max="9728" width="9.140625" style="54"/>
    <col min="9729" max="9730" width="0" style="54" hidden="1" customWidth="1"/>
    <col min="9731" max="9731" width="4.140625" style="54" customWidth="1"/>
    <col min="9732" max="9732" width="40.7109375" style="54" customWidth="1"/>
    <col min="9733" max="9733" width="6.7109375" style="54" customWidth="1"/>
    <col min="9734" max="9739" width="21.85546875" style="54" customWidth="1"/>
    <col min="9740" max="9748" width="10.7109375" style="54" customWidth="1"/>
    <col min="9749" max="9984" width="9.140625" style="54"/>
    <col min="9985" max="9986" width="0" style="54" hidden="1" customWidth="1"/>
    <col min="9987" max="9987" width="4.140625" style="54" customWidth="1"/>
    <col min="9988" max="9988" width="40.7109375" style="54" customWidth="1"/>
    <col min="9989" max="9989" width="6.7109375" style="54" customWidth="1"/>
    <col min="9990" max="9995" width="21.85546875" style="54" customWidth="1"/>
    <col min="9996" max="10004" width="10.7109375" style="54" customWidth="1"/>
    <col min="10005" max="10240" width="9.140625" style="54"/>
    <col min="10241" max="10242" width="0" style="54" hidden="1" customWidth="1"/>
    <col min="10243" max="10243" width="4.140625" style="54" customWidth="1"/>
    <col min="10244" max="10244" width="40.7109375" style="54" customWidth="1"/>
    <col min="10245" max="10245" width="6.7109375" style="54" customWidth="1"/>
    <col min="10246" max="10251" width="21.85546875" style="54" customWidth="1"/>
    <col min="10252" max="10260" width="10.7109375" style="54" customWidth="1"/>
    <col min="10261" max="10496" width="9.140625" style="54"/>
    <col min="10497" max="10498" width="0" style="54" hidden="1" customWidth="1"/>
    <col min="10499" max="10499" width="4.140625" style="54" customWidth="1"/>
    <col min="10500" max="10500" width="40.7109375" style="54" customWidth="1"/>
    <col min="10501" max="10501" width="6.7109375" style="54" customWidth="1"/>
    <col min="10502" max="10507" width="21.85546875" style="54" customWidth="1"/>
    <col min="10508" max="10516" width="10.7109375" style="54" customWidth="1"/>
    <col min="10517" max="10752" width="9.140625" style="54"/>
    <col min="10753" max="10754" width="0" style="54" hidden="1" customWidth="1"/>
    <col min="10755" max="10755" width="4.140625" style="54" customWidth="1"/>
    <col min="10756" max="10756" width="40.7109375" style="54" customWidth="1"/>
    <col min="10757" max="10757" width="6.7109375" style="54" customWidth="1"/>
    <col min="10758" max="10763" width="21.85546875" style="54" customWidth="1"/>
    <col min="10764" max="10772" width="10.7109375" style="54" customWidth="1"/>
    <col min="10773" max="11008" width="9.140625" style="54"/>
    <col min="11009" max="11010" width="0" style="54" hidden="1" customWidth="1"/>
    <col min="11011" max="11011" width="4.140625" style="54" customWidth="1"/>
    <col min="11012" max="11012" width="40.7109375" style="54" customWidth="1"/>
    <col min="11013" max="11013" width="6.7109375" style="54" customWidth="1"/>
    <col min="11014" max="11019" width="21.85546875" style="54" customWidth="1"/>
    <col min="11020" max="11028" width="10.7109375" style="54" customWidth="1"/>
    <col min="11029" max="11264" width="9.140625" style="54"/>
    <col min="11265" max="11266" width="0" style="54" hidden="1" customWidth="1"/>
    <col min="11267" max="11267" width="4.140625" style="54" customWidth="1"/>
    <col min="11268" max="11268" width="40.7109375" style="54" customWidth="1"/>
    <col min="11269" max="11269" width="6.7109375" style="54" customWidth="1"/>
    <col min="11270" max="11275" width="21.85546875" style="54" customWidth="1"/>
    <col min="11276" max="11284" width="10.7109375" style="54" customWidth="1"/>
    <col min="11285" max="11520" width="9.140625" style="54"/>
    <col min="11521" max="11522" width="0" style="54" hidden="1" customWidth="1"/>
    <col min="11523" max="11523" width="4.140625" style="54" customWidth="1"/>
    <col min="11524" max="11524" width="40.7109375" style="54" customWidth="1"/>
    <col min="11525" max="11525" width="6.7109375" style="54" customWidth="1"/>
    <col min="11526" max="11531" width="21.85546875" style="54" customWidth="1"/>
    <col min="11532" max="11540" width="10.7109375" style="54" customWidth="1"/>
    <col min="11541" max="11776" width="9.140625" style="54"/>
    <col min="11777" max="11778" width="0" style="54" hidden="1" customWidth="1"/>
    <col min="11779" max="11779" width="4.140625" style="54" customWidth="1"/>
    <col min="11780" max="11780" width="40.7109375" style="54" customWidth="1"/>
    <col min="11781" max="11781" width="6.7109375" style="54" customWidth="1"/>
    <col min="11782" max="11787" width="21.85546875" style="54" customWidth="1"/>
    <col min="11788" max="11796" width="10.7109375" style="54" customWidth="1"/>
    <col min="11797" max="12032" width="9.140625" style="54"/>
    <col min="12033" max="12034" width="0" style="54" hidden="1" customWidth="1"/>
    <col min="12035" max="12035" width="4.140625" style="54" customWidth="1"/>
    <col min="12036" max="12036" width="40.7109375" style="54" customWidth="1"/>
    <col min="12037" max="12037" width="6.7109375" style="54" customWidth="1"/>
    <col min="12038" max="12043" width="21.85546875" style="54" customWidth="1"/>
    <col min="12044" max="12052" width="10.7109375" style="54" customWidth="1"/>
    <col min="12053" max="12288" width="9.140625" style="54"/>
    <col min="12289" max="12290" width="0" style="54" hidden="1" customWidth="1"/>
    <col min="12291" max="12291" width="4.140625" style="54" customWidth="1"/>
    <col min="12292" max="12292" width="40.7109375" style="54" customWidth="1"/>
    <col min="12293" max="12293" width="6.7109375" style="54" customWidth="1"/>
    <col min="12294" max="12299" width="21.85546875" style="54" customWidth="1"/>
    <col min="12300" max="12308" width="10.7109375" style="54" customWidth="1"/>
    <col min="12309" max="12544" width="9.140625" style="54"/>
    <col min="12545" max="12546" width="0" style="54" hidden="1" customWidth="1"/>
    <col min="12547" max="12547" width="4.140625" style="54" customWidth="1"/>
    <col min="12548" max="12548" width="40.7109375" style="54" customWidth="1"/>
    <col min="12549" max="12549" width="6.7109375" style="54" customWidth="1"/>
    <col min="12550" max="12555" width="21.85546875" style="54" customWidth="1"/>
    <col min="12556" max="12564" width="10.7109375" style="54" customWidth="1"/>
    <col min="12565" max="12800" width="9.140625" style="54"/>
    <col min="12801" max="12802" width="0" style="54" hidden="1" customWidth="1"/>
    <col min="12803" max="12803" width="4.140625" style="54" customWidth="1"/>
    <col min="12804" max="12804" width="40.7109375" style="54" customWidth="1"/>
    <col min="12805" max="12805" width="6.7109375" style="54" customWidth="1"/>
    <col min="12806" max="12811" width="21.85546875" style="54" customWidth="1"/>
    <col min="12812" max="12820" width="10.7109375" style="54" customWidth="1"/>
    <col min="12821" max="13056" width="9.140625" style="54"/>
    <col min="13057" max="13058" width="0" style="54" hidden="1" customWidth="1"/>
    <col min="13059" max="13059" width="4.140625" style="54" customWidth="1"/>
    <col min="13060" max="13060" width="40.7109375" style="54" customWidth="1"/>
    <col min="13061" max="13061" width="6.7109375" style="54" customWidth="1"/>
    <col min="13062" max="13067" width="21.85546875" style="54" customWidth="1"/>
    <col min="13068" max="13076" width="10.7109375" style="54" customWidth="1"/>
    <col min="13077" max="13312" width="9.140625" style="54"/>
    <col min="13313" max="13314" width="0" style="54" hidden="1" customWidth="1"/>
    <col min="13315" max="13315" width="4.140625" style="54" customWidth="1"/>
    <col min="13316" max="13316" width="40.7109375" style="54" customWidth="1"/>
    <col min="13317" max="13317" width="6.7109375" style="54" customWidth="1"/>
    <col min="13318" max="13323" width="21.85546875" style="54" customWidth="1"/>
    <col min="13324" max="13332" width="10.7109375" style="54" customWidth="1"/>
    <col min="13333" max="13568" width="9.140625" style="54"/>
    <col min="13569" max="13570" width="0" style="54" hidden="1" customWidth="1"/>
    <col min="13571" max="13571" width="4.140625" style="54" customWidth="1"/>
    <col min="13572" max="13572" width="40.7109375" style="54" customWidth="1"/>
    <col min="13573" max="13573" width="6.7109375" style="54" customWidth="1"/>
    <col min="13574" max="13579" width="21.85546875" style="54" customWidth="1"/>
    <col min="13580" max="13588" width="10.7109375" style="54" customWidth="1"/>
    <col min="13589" max="13824" width="9.140625" style="54"/>
    <col min="13825" max="13826" width="0" style="54" hidden="1" customWidth="1"/>
    <col min="13827" max="13827" width="4.140625" style="54" customWidth="1"/>
    <col min="13828" max="13828" width="40.7109375" style="54" customWidth="1"/>
    <col min="13829" max="13829" width="6.7109375" style="54" customWidth="1"/>
    <col min="13830" max="13835" width="21.85546875" style="54" customWidth="1"/>
    <col min="13836" max="13844" width="10.7109375" style="54" customWidth="1"/>
    <col min="13845" max="14080" width="9.140625" style="54"/>
    <col min="14081" max="14082" width="0" style="54" hidden="1" customWidth="1"/>
    <col min="14083" max="14083" width="4.140625" style="54" customWidth="1"/>
    <col min="14084" max="14084" width="40.7109375" style="54" customWidth="1"/>
    <col min="14085" max="14085" width="6.7109375" style="54" customWidth="1"/>
    <col min="14086" max="14091" width="21.85546875" style="54" customWidth="1"/>
    <col min="14092" max="14100" width="10.7109375" style="54" customWidth="1"/>
    <col min="14101" max="14336" width="9.140625" style="54"/>
    <col min="14337" max="14338" width="0" style="54" hidden="1" customWidth="1"/>
    <col min="14339" max="14339" width="4.140625" style="54" customWidth="1"/>
    <col min="14340" max="14340" width="40.7109375" style="54" customWidth="1"/>
    <col min="14341" max="14341" width="6.7109375" style="54" customWidth="1"/>
    <col min="14342" max="14347" width="21.85546875" style="54" customWidth="1"/>
    <col min="14348" max="14356" width="10.7109375" style="54" customWidth="1"/>
    <col min="14357" max="14592" width="9.140625" style="54"/>
    <col min="14593" max="14594" width="0" style="54" hidden="1" customWidth="1"/>
    <col min="14595" max="14595" width="4.140625" style="54" customWidth="1"/>
    <col min="14596" max="14596" width="40.7109375" style="54" customWidth="1"/>
    <col min="14597" max="14597" width="6.7109375" style="54" customWidth="1"/>
    <col min="14598" max="14603" width="21.85546875" style="54" customWidth="1"/>
    <col min="14604" max="14612" width="10.7109375" style="54" customWidth="1"/>
    <col min="14613" max="14848" width="9.140625" style="54"/>
    <col min="14849" max="14850" width="0" style="54" hidden="1" customWidth="1"/>
    <col min="14851" max="14851" width="4.140625" style="54" customWidth="1"/>
    <col min="14852" max="14852" width="40.7109375" style="54" customWidth="1"/>
    <col min="14853" max="14853" width="6.7109375" style="54" customWidth="1"/>
    <col min="14854" max="14859" width="21.85546875" style="54" customWidth="1"/>
    <col min="14860" max="14868" width="10.7109375" style="54" customWidth="1"/>
    <col min="14869" max="15104" width="9.140625" style="54"/>
    <col min="15105" max="15106" width="0" style="54" hidden="1" customWidth="1"/>
    <col min="15107" max="15107" width="4.140625" style="54" customWidth="1"/>
    <col min="15108" max="15108" width="40.7109375" style="54" customWidth="1"/>
    <col min="15109" max="15109" width="6.7109375" style="54" customWidth="1"/>
    <col min="15110" max="15115" width="21.85546875" style="54" customWidth="1"/>
    <col min="15116" max="15124" width="10.7109375" style="54" customWidth="1"/>
    <col min="15125" max="15360" width="9.140625" style="54"/>
    <col min="15361" max="15362" width="0" style="54" hidden="1" customWidth="1"/>
    <col min="15363" max="15363" width="4.140625" style="54" customWidth="1"/>
    <col min="15364" max="15364" width="40.7109375" style="54" customWidth="1"/>
    <col min="15365" max="15365" width="6.7109375" style="54" customWidth="1"/>
    <col min="15366" max="15371" width="21.85546875" style="54" customWidth="1"/>
    <col min="15372" max="15380" width="10.7109375" style="54" customWidth="1"/>
    <col min="15381" max="15616" width="9.140625" style="54"/>
    <col min="15617" max="15618" width="0" style="54" hidden="1" customWidth="1"/>
    <col min="15619" max="15619" width="4.140625" style="54" customWidth="1"/>
    <col min="15620" max="15620" width="40.7109375" style="54" customWidth="1"/>
    <col min="15621" max="15621" width="6.7109375" style="54" customWidth="1"/>
    <col min="15622" max="15627" width="21.85546875" style="54" customWidth="1"/>
    <col min="15628" max="15636" width="10.7109375" style="54" customWidth="1"/>
    <col min="15637" max="15872" width="9.140625" style="54"/>
    <col min="15873" max="15874" width="0" style="54" hidden="1" customWidth="1"/>
    <col min="15875" max="15875" width="4.140625" style="54" customWidth="1"/>
    <col min="15876" max="15876" width="40.7109375" style="54" customWidth="1"/>
    <col min="15877" max="15877" width="6.7109375" style="54" customWidth="1"/>
    <col min="15878" max="15883" width="21.85546875" style="54" customWidth="1"/>
    <col min="15884" max="15892" width="10.7109375" style="54" customWidth="1"/>
    <col min="15893" max="16128" width="9.140625" style="54"/>
    <col min="16129" max="16130" width="0" style="54" hidden="1" customWidth="1"/>
    <col min="16131" max="16131" width="4.140625" style="54" customWidth="1"/>
    <col min="16132" max="16132" width="40.7109375" style="54" customWidth="1"/>
    <col min="16133" max="16133" width="6.7109375" style="54" customWidth="1"/>
    <col min="16134" max="16139" width="21.85546875" style="54" customWidth="1"/>
    <col min="16140" max="16148" width="10.7109375" style="54" customWidth="1"/>
    <col min="16149" max="16384" width="9.140625" style="54"/>
  </cols>
  <sheetData>
    <row r="4" spans="1:20" x14ac:dyDescent="0.15">
      <c r="A4" s="55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x14ac:dyDescent="0.15">
      <c r="A5" s="57"/>
    </row>
    <row r="6" spans="1:20" x14ac:dyDescent="0.15">
      <c r="A6" s="57"/>
    </row>
    <row r="7" spans="1:20" x14ac:dyDescent="0.15">
      <c r="A7" s="57"/>
      <c r="D7" s="58"/>
      <c r="E7" s="58"/>
      <c r="F7" s="58"/>
      <c r="G7" s="58"/>
      <c r="H7" s="58"/>
      <c r="I7" s="58"/>
      <c r="J7" s="58"/>
      <c r="K7" s="58"/>
      <c r="L7" s="58"/>
      <c r="O7" s="58"/>
      <c r="P7" s="58"/>
      <c r="Q7" s="58"/>
      <c r="R7" s="58"/>
      <c r="S7" s="58"/>
    </row>
    <row r="8" spans="1:20" x14ac:dyDescent="0.15">
      <c r="A8" s="57"/>
      <c r="D8" s="59" t="s">
        <v>52</v>
      </c>
      <c r="E8" s="60"/>
      <c r="F8" s="60"/>
      <c r="G8" s="60"/>
      <c r="H8" s="60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20" x14ac:dyDescent="0.15">
      <c r="D9" s="62" t="s">
        <v>53</v>
      </c>
      <c r="E9" s="58"/>
      <c r="F9" s="58"/>
      <c r="G9" s="58"/>
      <c r="H9" s="58"/>
    </row>
    <row r="10" spans="1:20" x14ac:dyDescent="0.15">
      <c r="D10" s="63" t="str">
        <f>IF(org="","Не определено",org)</f>
        <v>ОАО "Электросервис"</v>
      </c>
      <c r="E10" s="58"/>
      <c r="F10" s="58"/>
      <c r="G10" s="58"/>
      <c r="H10" s="58"/>
    </row>
    <row r="11" spans="1:20" x14ac:dyDescent="0.15">
      <c r="D11" s="193"/>
      <c r="E11" s="193"/>
      <c r="F11" s="193"/>
      <c r="G11" s="193"/>
      <c r="H11" s="193"/>
      <c r="I11" s="194"/>
      <c r="J11" s="194"/>
      <c r="K11" s="194"/>
      <c r="L11" s="58"/>
      <c r="M11" s="58"/>
      <c r="N11" s="58"/>
      <c r="O11" s="58"/>
      <c r="P11" s="58"/>
      <c r="Q11" s="58"/>
      <c r="R11" s="58"/>
      <c r="S11" s="58"/>
      <c r="T11" s="64" t="s">
        <v>54</v>
      </c>
    </row>
    <row r="12" spans="1:20" x14ac:dyDescent="0.15">
      <c r="C12" s="58"/>
      <c r="D12" s="195" t="s">
        <v>14</v>
      </c>
      <c r="E12" s="195" t="s">
        <v>15</v>
      </c>
      <c r="F12" s="187" t="s">
        <v>55</v>
      </c>
      <c r="G12" s="187" t="s">
        <v>56</v>
      </c>
      <c r="H12" s="187" t="s">
        <v>57</v>
      </c>
      <c r="I12" s="187" t="s">
        <v>58</v>
      </c>
      <c r="J12" s="187" t="s">
        <v>59</v>
      </c>
      <c r="K12" s="197" t="s">
        <v>60</v>
      </c>
      <c r="L12" s="186" t="s">
        <v>61</v>
      </c>
      <c r="M12" s="187"/>
      <c r="N12" s="188"/>
      <c r="O12" s="189" t="s">
        <v>62</v>
      </c>
      <c r="P12" s="187"/>
      <c r="Q12" s="190"/>
      <c r="R12" s="191" t="s">
        <v>63</v>
      </c>
      <c r="S12" s="187"/>
      <c r="T12" s="192"/>
    </row>
    <row r="13" spans="1:20" ht="22.5" x14ac:dyDescent="0.15">
      <c r="C13" s="58"/>
      <c r="D13" s="195"/>
      <c r="E13" s="195"/>
      <c r="F13" s="187"/>
      <c r="G13" s="196"/>
      <c r="H13" s="196"/>
      <c r="I13" s="196"/>
      <c r="J13" s="196"/>
      <c r="K13" s="198"/>
      <c r="L13" s="65" t="s">
        <v>25</v>
      </c>
      <c r="M13" s="66" t="s">
        <v>26</v>
      </c>
      <c r="N13" s="67" t="s">
        <v>64</v>
      </c>
      <c r="O13" s="68" t="s">
        <v>25</v>
      </c>
      <c r="P13" s="66" t="s">
        <v>26</v>
      </c>
      <c r="Q13" s="69" t="s">
        <v>64</v>
      </c>
      <c r="R13" s="70" t="s">
        <v>25</v>
      </c>
      <c r="S13" s="71" t="s">
        <v>26</v>
      </c>
      <c r="T13" s="72" t="s">
        <v>64</v>
      </c>
    </row>
    <row r="14" spans="1:20" x14ac:dyDescent="0.15">
      <c r="D14" s="73">
        <v>1</v>
      </c>
      <c r="E14" s="73">
        <v>2</v>
      </c>
      <c r="F14" s="73">
        <v>3</v>
      </c>
      <c r="G14" s="73">
        <v>4</v>
      </c>
      <c r="H14" s="73">
        <v>5</v>
      </c>
      <c r="I14" s="73">
        <v>6</v>
      </c>
      <c r="J14" s="73">
        <v>7</v>
      </c>
      <c r="K14" s="73">
        <v>8</v>
      </c>
      <c r="L14" s="73">
        <v>9</v>
      </c>
      <c r="M14" s="73">
        <v>10</v>
      </c>
      <c r="N14" s="73">
        <v>11</v>
      </c>
      <c r="O14" s="73">
        <v>12</v>
      </c>
      <c r="P14" s="73">
        <v>13</v>
      </c>
      <c r="Q14" s="73">
        <v>14</v>
      </c>
      <c r="R14" s="73">
        <v>15</v>
      </c>
      <c r="S14" s="73">
        <v>16</v>
      </c>
      <c r="T14" s="73">
        <v>17</v>
      </c>
    </row>
    <row r="15" spans="1:20" x14ac:dyDescent="0.15">
      <c r="C15" s="58"/>
      <c r="D15" s="74" t="s">
        <v>30</v>
      </c>
      <c r="E15" s="71">
        <v>100</v>
      </c>
      <c r="F15" s="75">
        <v>3546.5929999999998</v>
      </c>
      <c r="G15" s="76">
        <v>7676.7128000000002</v>
      </c>
      <c r="H15" s="76">
        <v>6505.6891999999998</v>
      </c>
      <c r="I15" s="76">
        <v>3041.8969999999999</v>
      </c>
      <c r="J15" s="76">
        <v>6739.1872000000003</v>
      </c>
      <c r="K15" s="77">
        <v>5711.1759000000002</v>
      </c>
      <c r="L15" s="78">
        <v>146.83600000000001</v>
      </c>
      <c r="M15" s="76">
        <v>357.86</v>
      </c>
      <c r="N15" s="79">
        <v>0</v>
      </c>
      <c r="O15" s="80">
        <v>121.1818</v>
      </c>
      <c r="P15" s="76">
        <v>816.34379999999999</v>
      </c>
      <c r="Q15" s="81">
        <v>0</v>
      </c>
      <c r="R15" s="82">
        <v>102.6965</v>
      </c>
      <c r="S15" s="76">
        <v>691.81679999999994</v>
      </c>
      <c r="T15" s="83">
        <v>0</v>
      </c>
    </row>
    <row r="16" spans="1:20" x14ac:dyDescent="0.15">
      <c r="C16" s="58"/>
      <c r="D16" s="74" t="s">
        <v>65</v>
      </c>
      <c r="E16" s="71">
        <v>110</v>
      </c>
      <c r="F16" s="75">
        <v>0</v>
      </c>
      <c r="G16" s="76">
        <v>0</v>
      </c>
      <c r="H16" s="76">
        <v>0</v>
      </c>
      <c r="I16" s="76">
        <v>0</v>
      </c>
      <c r="J16" s="76">
        <v>0</v>
      </c>
      <c r="K16" s="77">
        <v>0</v>
      </c>
      <c r="L16" s="78">
        <v>0</v>
      </c>
      <c r="M16" s="76">
        <v>0</v>
      </c>
      <c r="N16" s="79">
        <v>0</v>
      </c>
      <c r="O16" s="80">
        <v>0</v>
      </c>
      <c r="P16" s="76">
        <v>0</v>
      </c>
      <c r="Q16" s="81">
        <v>0</v>
      </c>
      <c r="R16" s="82">
        <v>0</v>
      </c>
      <c r="S16" s="76">
        <v>0</v>
      </c>
      <c r="T16" s="83">
        <v>0</v>
      </c>
    </row>
    <row r="17" spans="3:20" x14ac:dyDescent="0.15">
      <c r="C17" s="58"/>
      <c r="D17" s="74" t="s">
        <v>66</v>
      </c>
      <c r="E17" s="71">
        <v>120</v>
      </c>
      <c r="F17" s="75">
        <v>0</v>
      </c>
      <c r="G17" s="76">
        <v>0</v>
      </c>
      <c r="H17" s="76">
        <v>0</v>
      </c>
      <c r="I17" s="76">
        <v>0</v>
      </c>
      <c r="J17" s="76">
        <v>0</v>
      </c>
      <c r="K17" s="77">
        <v>0</v>
      </c>
      <c r="L17" s="78">
        <v>0</v>
      </c>
      <c r="M17" s="76">
        <v>0</v>
      </c>
      <c r="N17" s="79">
        <v>0</v>
      </c>
      <c r="O17" s="80">
        <v>0</v>
      </c>
      <c r="P17" s="76">
        <v>0</v>
      </c>
      <c r="Q17" s="81">
        <v>0</v>
      </c>
      <c r="R17" s="82">
        <v>0</v>
      </c>
      <c r="S17" s="76">
        <v>0</v>
      </c>
      <c r="T17" s="83">
        <v>0</v>
      </c>
    </row>
    <row r="18" spans="3:20" ht="56.25" x14ac:dyDescent="0.15">
      <c r="C18" s="58"/>
      <c r="D18" s="74" t="s">
        <v>32</v>
      </c>
      <c r="E18" s="71">
        <v>200</v>
      </c>
      <c r="F18" s="75">
        <v>0</v>
      </c>
      <c r="G18" s="76">
        <v>0</v>
      </c>
      <c r="H18" s="76">
        <v>0</v>
      </c>
      <c r="I18" s="76">
        <v>0</v>
      </c>
      <c r="J18" s="76">
        <v>0</v>
      </c>
      <c r="K18" s="77">
        <v>0</v>
      </c>
      <c r="L18" s="78">
        <v>0</v>
      </c>
      <c r="M18" s="76">
        <v>0</v>
      </c>
      <c r="N18" s="79">
        <v>0</v>
      </c>
      <c r="O18" s="80">
        <v>0</v>
      </c>
      <c r="P18" s="76">
        <v>0</v>
      </c>
      <c r="Q18" s="81">
        <v>0</v>
      </c>
      <c r="R18" s="82">
        <v>0</v>
      </c>
      <c r="S18" s="76">
        <v>0</v>
      </c>
      <c r="T18" s="83">
        <v>0</v>
      </c>
    </row>
    <row r="19" spans="3:20" x14ac:dyDescent="0.15">
      <c r="C19" s="58"/>
      <c r="D19" s="74" t="s">
        <v>65</v>
      </c>
      <c r="E19" s="71">
        <v>210</v>
      </c>
      <c r="F19" s="75">
        <v>0</v>
      </c>
      <c r="G19" s="76">
        <v>0</v>
      </c>
      <c r="H19" s="76">
        <v>0</v>
      </c>
      <c r="I19" s="76">
        <v>0</v>
      </c>
      <c r="J19" s="76">
        <v>0</v>
      </c>
      <c r="K19" s="77">
        <v>0</v>
      </c>
      <c r="L19" s="78">
        <v>0</v>
      </c>
      <c r="M19" s="76">
        <v>0</v>
      </c>
      <c r="N19" s="79">
        <v>0</v>
      </c>
      <c r="O19" s="80">
        <v>0</v>
      </c>
      <c r="P19" s="76">
        <v>0</v>
      </c>
      <c r="Q19" s="81">
        <v>0</v>
      </c>
      <c r="R19" s="82">
        <v>0</v>
      </c>
      <c r="S19" s="76">
        <v>0</v>
      </c>
      <c r="T19" s="83">
        <v>0</v>
      </c>
    </row>
    <row r="20" spans="3:20" x14ac:dyDescent="0.15">
      <c r="C20" s="58"/>
      <c r="D20" s="74" t="s">
        <v>66</v>
      </c>
      <c r="E20" s="71">
        <v>220</v>
      </c>
      <c r="F20" s="75">
        <v>0</v>
      </c>
      <c r="G20" s="76">
        <v>0</v>
      </c>
      <c r="H20" s="76">
        <v>0</v>
      </c>
      <c r="I20" s="76">
        <v>0</v>
      </c>
      <c r="J20" s="76">
        <v>0</v>
      </c>
      <c r="K20" s="77">
        <v>0</v>
      </c>
      <c r="L20" s="78">
        <v>0</v>
      </c>
      <c r="M20" s="76">
        <v>0</v>
      </c>
      <c r="N20" s="79">
        <v>0</v>
      </c>
      <c r="O20" s="80">
        <v>0</v>
      </c>
      <c r="P20" s="76">
        <v>0</v>
      </c>
      <c r="Q20" s="81">
        <v>0</v>
      </c>
      <c r="R20" s="82">
        <v>0</v>
      </c>
      <c r="S20" s="76">
        <v>0</v>
      </c>
      <c r="T20" s="83">
        <v>0</v>
      </c>
    </row>
    <row r="21" spans="3:20" ht="45" x14ac:dyDescent="0.15">
      <c r="C21" s="58"/>
      <c r="D21" s="74" t="s">
        <v>67</v>
      </c>
      <c r="E21" s="71">
        <v>230</v>
      </c>
      <c r="F21" s="75">
        <v>3424.3829999999998</v>
      </c>
      <c r="G21" s="76">
        <v>7433.5320000000002</v>
      </c>
      <c r="H21" s="76">
        <v>6299.6032999999998</v>
      </c>
      <c r="I21" s="76">
        <v>2957.5410000000002</v>
      </c>
      <c r="J21" s="76">
        <v>6564.2484999999997</v>
      </c>
      <c r="K21" s="77">
        <v>5562.9223000000002</v>
      </c>
      <c r="L21" s="78">
        <v>137.07400000000001</v>
      </c>
      <c r="M21" s="76">
        <v>329.76799999999997</v>
      </c>
      <c r="N21" s="79">
        <v>0</v>
      </c>
      <c r="O21" s="80">
        <v>113.6568</v>
      </c>
      <c r="P21" s="76">
        <v>755.62670000000003</v>
      </c>
      <c r="Q21" s="81">
        <v>0</v>
      </c>
      <c r="R21" s="82">
        <v>96.319400000000002</v>
      </c>
      <c r="S21" s="76">
        <v>640.36159999999995</v>
      </c>
      <c r="T21" s="83">
        <v>0</v>
      </c>
    </row>
    <row r="22" spans="3:20" x14ac:dyDescent="0.15">
      <c r="C22" s="58"/>
      <c r="D22" s="74" t="s">
        <v>65</v>
      </c>
      <c r="E22" s="71">
        <v>240</v>
      </c>
      <c r="F22" s="75">
        <v>0</v>
      </c>
      <c r="G22" s="76">
        <v>0</v>
      </c>
      <c r="H22" s="76">
        <v>0</v>
      </c>
      <c r="I22" s="76">
        <v>0</v>
      </c>
      <c r="J22" s="76">
        <v>0</v>
      </c>
      <c r="K22" s="77">
        <v>0</v>
      </c>
      <c r="L22" s="78">
        <v>0</v>
      </c>
      <c r="M22" s="76">
        <v>0</v>
      </c>
      <c r="N22" s="79">
        <v>0</v>
      </c>
      <c r="O22" s="80">
        <v>0</v>
      </c>
      <c r="P22" s="76">
        <v>0</v>
      </c>
      <c r="Q22" s="81">
        <v>0</v>
      </c>
      <c r="R22" s="82">
        <v>0</v>
      </c>
      <c r="S22" s="76">
        <v>0</v>
      </c>
      <c r="T22" s="83">
        <v>0</v>
      </c>
    </row>
    <row r="23" spans="3:20" x14ac:dyDescent="0.15">
      <c r="C23" s="58"/>
      <c r="D23" s="74" t="s">
        <v>66</v>
      </c>
      <c r="E23" s="71">
        <v>250</v>
      </c>
      <c r="F23" s="75">
        <v>0</v>
      </c>
      <c r="G23" s="76">
        <v>0</v>
      </c>
      <c r="H23" s="76">
        <v>0</v>
      </c>
      <c r="I23" s="76">
        <v>0</v>
      </c>
      <c r="J23" s="76">
        <v>0</v>
      </c>
      <c r="K23" s="77">
        <v>0</v>
      </c>
      <c r="L23" s="78">
        <v>0</v>
      </c>
      <c r="M23" s="76">
        <v>0</v>
      </c>
      <c r="N23" s="79">
        <v>0</v>
      </c>
      <c r="O23" s="80">
        <v>0</v>
      </c>
      <c r="P23" s="76">
        <v>0</v>
      </c>
      <c r="Q23" s="81">
        <v>0</v>
      </c>
      <c r="R23" s="82">
        <v>0</v>
      </c>
      <c r="S23" s="76">
        <v>0</v>
      </c>
      <c r="T23" s="83">
        <v>0</v>
      </c>
    </row>
    <row r="24" spans="3:20" ht="45" x14ac:dyDescent="0.15">
      <c r="C24" s="58"/>
      <c r="D24" s="74" t="s">
        <v>68</v>
      </c>
      <c r="E24" s="71">
        <v>260</v>
      </c>
      <c r="F24" s="75">
        <v>0</v>
      </c>
      <c r="G24" s="76">
        <v>0</v>
      </c>
      <c r="H24" s="76">
        <v>0</v>
      </c>
      <c r="I24" s="76">
        <v>0</v>
      </c>
      <c r="J24" s="76">
        <v>0</v>
      </c>
      <c r="K24" s="77">
        <v>0</v>
      </c>
      <c r="L24" s="78">
        <v>0</v>
      </c>
      <c r="M24" s="76">
        <v>0</v>
      </c>
      <c r="N24" s="79">
        <v>0</v>
      </c>
      <c r="O24" s="80">
        <v>0</v>
      </c>
      <c r="P24" s="76">
        <v>0</v>
      </c>
      <c r="Q24" s="81">
        <v>0</v>
      </c>
      <c r="R24" s="82">
        <v>0</v>
      </c>
      <c r="S24" s="76">
        <v>0</v>
      </c>
      <c r="T24" s="83">
        <v>0</v>
      </c>
    </row>
    <row r="25" spans="3:20" x14ac:dyDescent="0.15">
      <c r="C25" s="58"/>
      <c r="D25" s="74" t="s">
        <v>65</v>
      </c>
      <c r="E25" s="71" t="s">
        <v>69</v>
      </c>
      <c r="F25" s="75">
        <v>0</v>
      </c>
      <c r="G25" s="76">
        <v>0</v>
      </c>
      <c r="H25" s="76">
        <v>0</v>
      </c>
      <c r="I25" s="76">
        <v>0</v>
      </c>
      <c r="J25" s="76">
        <v>0</v>
      </c>
      <c r="K25" s="77">
        <v>0</v>
      </c>
      <c r="L25" s="78">
        <v>0</v>
      </c>
      <c r="M25" s="76">
        <v>0</v>
      </c>
      <c r="N25" s="79">
        <v>0</v>
      </c>
      <c r="O25" s="80">
        <v>0</v>
      </c>
      <c r="P25" s="76">
        <v>0</v>
      </c>
      <c r="Q25" s="81">
        <v>0</v>
      </c>
      <c r="R25" s="82">
        <v>0</v>
      </c>
      <c r="S25" s="76">
        <v>0</v>
      </c>
      <c r="T25" s="83">
        <v>0</v>
      </c>
    </row>
    <row r="26" spans="3:20" x14ac:dyDescent="0.15">
      <c r="C26" s="58"/>
      <c r="D26" s="74" t="s">
        <v>66</v>
      </c>
      <c r="E26" s="71" t="s">
        <v>70</v>
      </c>
      <c r="F26" s="75">
        <v>0</v>
      </c>
      <c r="G26" s="76">
        <v>0</v>
      </c>
      <c r="H26" s="76">
        <v>0</v>
      </c>
      <c r="I26" s="76">
        <v>0</v>
      </c>
      <c r="J26" s="76">
        <v>0</v>
      </c>
      <c r="K26" s="77">
        <v>0</v>
      </c>
      <c r="L26" s="78">
        <v>0</v>
      </c>
      <c r="M26" s="76">
        <v>0</v>
      </c>
      <c r="N26" s="79">
        <v>0</v>
      </c>
      <c r="O26" s="80">
        <v>0</v>
      </c>
      <c r="P26" s="76">
        <v>0</v>
      </c>
      <c r="Q26" s="81">
        <v>0</v>
      </c>
      <c r="R26" s="82">
        <v>0</v>
      </c>
      <c r="S26" s="76">
        <v>0</v>
      </c>
      <c r="T26" s="83">
        <v>0</v>
      </c>
    </row>
    <row r="27" spans="3:20" ht="56.25" x14ac:dyDescent="0.15">
      <c r="C27" s="58"/>
      <c r="D27" s="74" t="s">
        <v>71</v>
      </c>
      <c r="E27" s="71" t="s">
        <v>72</v>
      </c>
      <c r="F27" s="75">
        <v>0</v>
      </c>
      <c r="G27" s="76">
        <v>0</v>
      </c>
      <c r="H27" s="76">
        <v>0</v>
      </c>
      <c r="I27" s="76">
        <v>0</v>
      </c>
      <c r="J27" s="76">
        <v>0</v>
      </c>
      <c r="K27" s="77">
        <v>0</v>
      </c>
      <c r="L27" s="78">
        <v>0</v>
      </c>
      <c r="M27" s="76">
        <v>0</v>
      </c>
      <c r="N27" s="79">
        <v>0</v>
      </c>
      <c r="O27" s="80">
        <v>0</v>
      </c>
      <c r="P27" s="76">
        <v>0</v>
      </c>
      <c r="Q27" s="81">
        <v>0</v>
      </c>
      <c r="R27" s="82">
        <v>0</v>
      </c>
      <c r="S27" s="76">
        <v>0</v>
      </c>
      <c r="T27" s="83">
        <v>0</v>
      </c>
    </row>
    <row r="28" spans="3:20" x14ac:dyDescent="0.15">
      <c r="C28" s="58"/>
      <c r="D28" s="74" t="s">
        <v>65</v>
      </c>
      <c r="E28" s="71" t="s">
        <v>73</v>
      </c>
      <c r="F28" s="75">
        <v>0</v>
      </c>
      <c r="G28" s="76">
        <v>0</v>
      </c>
      <c r="H28" s="76">
        <v>0</v>
      </c>
      <c r="I28" s="76">
        <v>0</v>
      </c>
      <c r="J28" s="76">
        <v>0</v>
      </c>
      <c r="K28" s="77">
        <v>0</v>
      </c>
      <c r="L28" s="78">
        <v>0</v>
      </c>
      <c r="M28" s="76">
        <v>0</v>
      </c>
      <c r="N28" s="79">
        <v>0</v>
      </c>
      <c r="O28" s="80">
        <v>0</v>
      </c>
      <c r="P28" s="76">
        <v>0</v>
      </c>
      <c r="Q28" s="81">
        <v>0</v>
      </c>
      <c r="R28" s="82">
        <v>0</v>
      </c>
      <c r="S28" s="76">
        <v>0</v>
      </c>
      <c r="T28" s="83">
        <v>0</v>
      </c>
    </row>
    <row r="29" spans="3:20" x14ac:dyDescent="0.15">
      <c r="C29" s="58"/>
      <c r="D29" s="74" t="s">
        <v>66</v>
      </c>
      <c r="E29" s="71" t="s">
        <v>74</v>
      </c>
      <c r="F29" s="75">
        <v>0</v>
      </c>
      <c r="G29" s="76">
        <v>0</v>
      </c>
      <c r="H29" s="76">
        <v>0</v>
      </c>
      <c r="I29" s="76">
        <v>0</v>
      </c>
      <c r="J29" s="76">
        <v>0</v>
      </c>
      <c r="K29" s="77">
        <v>0</v>
      </c>
      <c r="L29" s="78">
        <v>0</v>
      </c>
      <c r="M29" s="76">
        <v>0</v>
      </c>
      <c r="N29" s="79">
        <v>0</v>
      </c>
      <c r="O29" s="80">
        <v>0</v>
      </c>
      <c r="P29" s="76">
        <v>0</v>
      </c>
      <c r="Q29" s="81">
        <v>0</v>
      </c>
      <c r="R29" s="82">
        <v>0</v>
      </c>
      <c r="S29" s="76">
        <v>0</v>
      </c>
      <c r="T29" s="83">
        <v>0</v>
      </c>
    </row>
    <row r="30" spans="3:20" ht="22.5" x14ac:dyDescent="0.15">
      <c r="C30" s="58"/>
      <c r="D30" s="74" t="s">
        <v>36</v>
      </c>
      <c r="E30" s="71" t="s">
        <v>75</v>
      </c>
      <c r="F30" s="75">
        <v>91.63</v>
      </c>
      <c r="G30" s="76">
        <v>170.7577</v>
      </c>
      <c r="H30" s="76">
        <v>144.7099</v>
      </c>
      <c r="I30" s="76">
        <v>69.438999999999993</v>
      </c>
      <c r="J30" s="76">
        <v>133.46950000000001</v>
      </c>
      <c r="K30" s="77">
        <v>113.1097</v>
      </c>
      <c r="L30" s="78">
        <v>6.0609999999999999</v>
      </c>
      <c r="M30" s="76">
        <v>16.13</v>
      </c>
      <c r="N30" s="79">
        <v>0</v>
      </c>
      <c r="O30" s="80">
        <v>4.3936999999999999</v>
      </c>
      <c r="P30" s="76">
        <v>32.894500000000001</v>
      </c>
      <c r="Q30" s="81">
        <v>0</v>
      </c>
      <c r="R30" s="82">
        <v>3.7235</v>
      </c>
      <c r="S30" s="76">
        <v>27.8767</v>
      </c>
      <c r="T30" s="83">
        <v>0</v>
      </c>
    </row>
    <row r="31" spans="3:20" x14ac:dyDescent="0.15">
      <c r="C31" s="58"/>
      <c r="D31" s="74" t="s">
        <v>65</v>
      </c>
      <c r="E31" s="71" t="s">
        <v>76</v>
      </c>
      <c r="F31" s="75">
        <v>0</v>
      </c>
      <c r="G31" s="76">
        <v>0</v>
      </c>
      <c r="H31" s="76">
        <v>0</v>
      </c>
      <c r="I31" s="76">
        <v>0</v>
      </c>
      <c r="J31" s="76">
        <v>0</v>
      </c>
      <c r="K31" s="77">
        <v>0</v>
      </c>
      <c r="L31" s="78">
        <v>0</v>
      </c>
      <c r="M31" s="76">
        <v>0</v>
      </c>
      <c r="N31" s="79">
        <v>0</v>
      </c>
      <c r="O31" s="80">
        <v>0</v>
      </c>
      <c r="P31" s="76">
        <v>0</v>
      </c>
      <c r="Q31" s="81">
        <v>0</v>
      </c>
      <c r="R31" s="82">
        <v>0</v>
      </c>
      <c r="S31" s="76">
        <v>0</v>
      </c>
      <c r="T31" s="83">
        <v>0</v>
      </c>
    </row>
    <row r="32" spans="3:20" x14ac:dyDescent="0.15">
      <c r="C32" s="58"/>
      <c r="D32" s="74" t="s">
        <v>66</v>
      </c>
      <c r="E32" s="71" t="s">
        <v>77</v>
      </c>
      <c r="F32" s="75">
        <v>0</v>
      </c>
      <c r="G32" s="76">
        <v>0</v>
      </c>
      <c r="H32" s="76">
        <v>0</v>
      </c>
      <c r="I32" s="76">
        <v>0</v>
      </c>
      <c r="J32" s="76">
        <v>0</v>
      </c>
      <c r="K32" s="77">
        <v>0</v>
      </c>
      <c r="L32" s="78">
        <v>0</v>
      </c>
      <c r="M32" s="76">
        <v>0</v>
      </c>
      <c r="N32" s="79">
        <v>0</v>
      </c>
      <c r="O32" s="80">
        <v>0</v>
      </c>
      <c r="P32" s="76">
        <v>0</v>
      </c>
      <c r="Q32" s="81">
        <v>0</v>
      </c>
      <c r="R32" s="82">
        <v>0</v>
      </c>
      <c r="S32" s="76">
        <v>0</v>
      </c>
      <c r="T32" s="83">
        <v>0</v>
      </c>
    </row>
    <row r="33" spans="3:20" ht="22.5" x14ac:dyDescent="0.15">
      <c r="C33" s="58"/>
      <c r="D33" s="74" t="s">
        <v>78</v>
      </c>
      <c r="E33" s="71" t="s">
        <v>79</v>
      </c>
      <c r="F33" s="95">
        <v>15.663</v>
      </c>
      <c r="G33" s="96">
        <v>30.953900000000001</v>
      </c>
      <c r="H33" s="94">
        <v>26.232099999999999</v>
      </c>
      <c r="I33" s="85">
        <v>0</v>
      </c>
      <c r="J33" s="85">
        <v>0</v>
      </c>
      <c r="K33" s="86">
        <v>0</v>
      </c>
      <c r="L33" s="96">
        <v>3.7010000000000001</v>
      </c>
      <c r="M33" s="94">
        <v>11.962</v>
      </c>
      <c r="N33" s="97">
        <v>0</v>
      </c>
      <c r="O33" s="98">
        <v>3.1313</v>
      </c>
      <c r="P33" s="94">
        <v>27.822600000000001</v>
      </c>
      <c r="Q33" s="99">
        <v>0</v>
      </c>
      <c r="R33" s="100">
        <v>2.6536</v>
      </c>
      <c r="S33" s="94">
        <v>23.578499999999998</v>
      </c>
      <c r="T33" s="101">
        <v>0</v>
      </c>
    </row>
    <row r="34" spans="3:20" x14ac:dyDescent="0.15">
      <c r="C34" s="58"/>
      <c r="D34" s="74" t="s">
        <v>65</v>
      </c>
      <c r="E34" s="71" t="s">
        <v>80</v>
      </c>
      <c r="F34" s="93">
        <v>0</v>
      </c>
      <c r="G34" s="94">
        <v>0</v>
      </c>
      <c r="H34" s="94">
        <v>0</v>
      </c>
      <c r="I34" s="94">
        <v>0</v>
      </c>
      <c r="J34" s="94">
        <v>0</v>
      </c>
      <c r="K34" s="95">
        <v>0</v>
      </c>
      <c r="L34" s="96">
        <v>0</v>
      </c>
      <c r="M34" s="94">
        <v>0</v>
      </c>
      <c r="N34" s="97">
        <v>0</v>
      </c>
      <c r="O34" s="98">
        <v>0</v>
      </c>
      <c r="P34" s="94">
        <v>0</v>
      </c>
      <c r="Q34" s="99">
        <v>0</v>
      </c>
      <c r="R34" s="100">
        <v>0</v>
      </c>
      <c r="S34" s="94">
        <v>0</v>
      </c>
      <c r="T34" s="101">
        <v>0</v>
      </c>
    </row>
    <row r="35" spans="3:20" x14ac:dyDescent="0.15">
      <c r="C35" s="58"/>
      <c r="D35" s="74" t="s">
        <v>66</v>
      </c>
      <c r="E35" s="71" t="s">
        <v>81</v>
      </c>
      <c r="F35" s="93">
        <v>0</v>
      </c>
      <c r="G35" s="94">
        <v>0</v>
      </c>
      <c r="H35" s="94">
        <v>0</v>
      </c>
      <c r="I35" s="94">
        <v>0</v>
      </c>
      <c r="J35" s="94">
        <v>0</v>
      </c>
      <c r="K35" s="95">
        <v>0</v>
      </c>
      <c r="L35" s="96">
        <v>0</v>
      </c>
      <c r="M35" s="94">
        <v>0</v>
      </c>
      <c r="N35" s="97">
        <v>0</v>
      </c>
      <c r="O35" s="98">
        <v>0</v>
      </c>
      <c r="P35" s="94">
        <v>0</v>
      </c>
      <c r="Q35" s="99">
        <v>0</v>
      </c>
      <c r="R35" s="100">
        <v>0</v>
      </c>
      <c r="S35" s="94">
        <v>0</v>
      </c>
      <c r="T35" s="101">
        <v>0</v>
      </c>
    </row>
    <row r="36" spans="3:20" x14ac:dyDescent="0.15">
      <c r="C36" s="58"/>
      <c r="D36" s="74" t="s">
        <v>82</v>
      </c>
      <c r="E36" s="71" t="s">
        <v>83</v>
      </c>
      <c r="F36" s="93"/>
      <c r="G36" s="94"/>
      <c r="H36" s="94"/>
      <c r="I36" s="94"/>
      <c r="J36" s="94"/>
      <c r="K36" s="95"/>
      <c r="L36" s="96"/>
      <c r="M36" s="94"/>
      <c r="N36" s="97"/>
      <c r="O36" s="98"/>
      <c r="P36" s="94"/>
      <c r="Q36" s="99"/>
      <c r="R36" s="100"/>
      <c r="S36" s="94"/>
      <c r="T36" s="101"/>
    </row>
    <row r="37" spans="3:20" x14ac:dyDescent="0.15">
      <c r="C37" s="58"/>
      <c r="D37" s="74" t="s">
        <v>84</v>
      </c>
      <c r="E37" s="71" t="s">
        <v>85</v>
      </c>
      <c r="F37" s="95">
        <v>15.663</v>
      </c>
      <c r="G37" s="96">
        <v>30.953900000000001</v>
      </c>
      <c r="H37" s="94">
        <v>26.232099999999999</v>
      </c>
      <c r="I37" s="94">
        <v>0</v>
      </c>
      <c r="J37" s="94">
        <v>0</v>
      </c>
      <c r="K37" s="95">
        <v>0</v>
      </c>
      <c r="L37" s="96">
        <v>3.7010000000000001</v>
      </c>
      <c r="M37" s="94">
        <v>11.962</v>
      </c>
      <c r="N37" s="97">
        <v>0</v>
      </c>
      <c r="O37" s="98">
        <v>3.1313</v>
      </c>
      <c r="P37" s="94">
        <v>27.822600000000001</v>
      </c>
      <c r="Q37" s="99">
        <v>0</v>
      </c>
      <c r="R37" s="100">
        <v>2.6536</v>
      </c>
      <c r="S37" s="94">
        <v>23.578499999999998</v>
      </c>
      <c r="T37" s="101">
        <v>0</v>
      </c>
    </row>
    <row r="38" spans="3:20" x14ac:dyDescent="0.15">
      <c r="C38" s="58"/>
      <c r="D38" s="74" t="s">
        <v>65</v>
      </c>
      <c r="E38" s="71" t="s">
        <v>86</v>
      </c>
      <c r="F38" s="93">
        <v>0</v>
      </c>
      <c r="G38" s="94">
        <v>0</v>
      </c>
      <c r="H38" s="94">
        <v>0</v>
      </c>
      <c r="I38" s="94">
        <v>0</v>
      </c>
      <c r="J38" s="94">
        <v>0</v>
      </c>
      <c r="K38" s="95">
        <v>0</v>
      </c>
      <c r="L38" s="96">
        <v>0</v>
      </c>
      <c r="M38" s="94">
        <v>0</v>
      </c>
      <c r="N38" s="97">
        <v>0</v>
      </c>
      <c r="O38" s="98">
        <v>0</v>
      </c>
      <c r="P38" s="94">
        <v>0</v>
      </c>
      <c r="Q38" s="99">
        <v>0</v>
      </c>
      <c r="R38" s="100">
        <v>0</v>
      </c>
      <c r="S38" s="94">
        <v>0</v>
      </c>
      <c r="T38" s="101">
        <v>0</v>
      </c>
    </row>
    <row r="39" spans="3:20" x14ac:dyDescent="0.15">
      <c r="C39" s="58"/>
      <c r="D39" s="74" t="s">
        <v>66</v>
      </c>
      <c r="E39" s="71" t="s">
        <v>87</v>
      </c>
      <c r="F39" s="93">
        <v>0</v>
      </c>
      <c r="G39" s="94">
        <v>0</v>
      </c>
      <c r="H39" s="94">
        <v>0</v>
      </c>
      <c r="I39" s="94">
        <v>0</v>
      </c>
      <c r="J39" s="94">
        <v>0</v>
      </c>
      <c r="K39" s="95">
        <v>0</v>
      </c>
      <c r="L39" s="96">
        <v>0</v>
      </c>
      <c r="M39" s="94">
        <v>0</v>
      </c>
      <c r="N39" s="97">
        <v>0</v>
      </c>
      <c r="O39" s="98">
        <v>0</v>
      </c>
      <c r="P39" s="94">
        <v>0</v>
      </c>
      <c r="Q39" s="99">
        <v>0</v>
      </c>
      <c r="R39" s="100">
        <v>0</v>
      </c>
      <c r="S39" s="94">
        <v>0</v>
      </c>
      <c r="T39" s="101">
        <v>0</v>
      </c>
    </row>
    <row r="40" spans="3:20" ht="22.5" x14ac:dyDescent="0.15">
      <c r="C40" s="58"/>
      <c r="D40" s="74" t="s">
        <v>88</v>
      </c>
      <c r="E40" s="71" t="s">
        <v>89</v>
      </c>
      <c r="F40" s="93">
        <v>0</v>
      </c>
      <c r="G40" s="94">
        <v>0</v>
      </c>
      <c r="H40" s="94">
        <v>0</v>
      </c>
      <c r="I40" s="94">
        <v>0</v>
      </c>
      <c r="J40" s="94">
        <v>0</v>
      </c>
      <c r="K40" s="95">
        <v>0</v>
      </c>
      <c r="L40" s="96">
        <v>0</v>
      </c>
      <c r="M40" s="94">
        <v>0</v>
      </c>
      <c r="N40" s="97">
        <v>0</v>
      </c>
      <c r="O40" s="98">
        <v>0</v>
      </c>
      <c r="P40" s="94">
        <v>0</v>
      </c>
      <c r="Q40" s="99">
        <v>0</v>
      </c>
      <c r="R40" s="100">
        <v>0</v>
      </c>
      <c r="S40" s="94">
        <v>0</v>
      </c>
      <c r="T40" s="101">
        <v>0</v>
      </c>
    </row>
    <row r="41" spans="3:20" x14ac:dyDescent="0.15">
      <c r="C41" s="58"/>
      <c r="D41" s="74" t="s">
        <v>65</v>
      </c>
      <c r="E41" s="71" t="s">
        <v>90</v>
      </c>
      <c r="F41" s="93">
        <v>0</v>
      </c>
      <c r="G41" s="94">
        <v>0</v>
      </c>
      <c r="H41" s="94">
        <v>0</v>
      </c>
      <c r="I41" s="94">
        <v>0</v>
      </c>
      <c r="J41" s="94">
        <v>0</v>
      </c>
      <c r="K41" s="95">
        <v>0</v>
      </c>
      <c r="L41" s="96">
        <v>0</v>
      </c>
      <c r="M41" s="94">
        <v>0</v>
      </c>
      <c r="N41" s="97">
        <v>0</v>
      </c>
      <c r="O41" s="98">
        <v>0</v>
      </c>
      <c r="P41" s="94">
        <v>0</v>
      </c>
      <c r="Q41" s="99">
        <v>0</v>
      </c>
      <c r="R41" s="100">
        <v>0</v>
      </c>
      <c r="S41" s="94">
        <v>0</v>
      </c>
      <c r="T41" s="101">
        <v>0</v>
      </c>
    </row>
    <row r="42" spans="3:20" x14ac:dyDescent="0.15">
      <c r="C42" s="58"/>
      <c r="D42" s="74" t="s">
        <v>66</v>
      </c>
      <c r="E42" s="71" t="s">
        <v>91</v>
      </c>
      <c r="F42" s="93">
        <v>0</v>
      </c>
      <c r="G42" s="94">
        <v>0</v>
      </c>
      <c r="H42" s="94">
        <v>0</v>
      </c>
      <c r="I42" s="94">
        <v>0</v>
      </c>
      <c r="J42" s="94">
        <v>0</v>
      </c>
      <c r="K42" s="95">
        <v>0</v>
      </c>
      <c r="L42" s="96">
        <v>0</v>
      </c>
      <c r="M42" s="94">
        <v>0</v>
      </c>
      <c r="N42" s="97">
        <v>0</v>
      </c>
      <c r="O42" s="98">
        <v>0</v>
      </c>
      <c r="P42" s="94">
        <v>0</v>
      </c>
      <c r="Q42" s="99">
        <v>0</v>
      </c>
      <c r="R42" s="100">
        <v>0</v>
      </c>
      <c r="S42" s="94">
        <v>0</v>
      </c>
      <c r="T42" s="101">
        <v>0</v>
      </c>
    </row>
    <row r="43" spans="3:20" x14ac:dyDescent="0.15">
      <c r="C43" s="58"/>
      <c r="D43" s="74" t="s">
        <v>92</v>
      </c>
      <c r="E43" s="71" t="s">
        <v>93</v>
      </c>
      <c r="F43" s="93">
        <v>1.2450000000000001</v>
      </c>
      <c r="G43" s="94">
        <v>3.4609999999999999</v>
      </c>
      <c r="H43" s="94">
        <v>2.9336000000000002</v>
      </c>
      <c r="I43" s="93">
        <v>1.2450000000000001</v>
      </c>
      <c r="J43" s="94">
        <v>3.4609999999999999</v>
      </c>
      <c r="K43" s="94">
        <v>2.9336000000000002</v>
      </c>
      <c r="L43" s="96">
        <v>0</v>
      </c>
      <c r="M43" s="94">
        <v>0</v>
      </c>
      <c r="N43" s="97">
        <v>0</v>
      </c>
      <c r="O43" s="98">
        <v>0</v>
      </c>
      <c r="P43" s="94">
        <v>0</v>
      </c>
      <c r="Q43" s="99">
        <v>0</v>
      </c>
      <c r="R43" s="100">
        <v>0</v>
      </c>
      <c r="S43" s="94">
        <v>0</v>
      </c>
      <c r="T43" s="101">
        <v>0</v>
      </c>
    </row>
    <row r="44" spans="3:20" x14ac:dyDescent="0.15">
      <c r="C44" s="58"/>
      <c r="D44" s="74" t="s">
        <v>65</v>
      </c>
      <c r="E44" s="71" t="s">
        <v>94</v>
      </c>
      <c r="F44" s="93">
        <v>0</v>
      </c>
      <c r="G44" s="94">
        <v>0</v>
      </c>
      <c r="H44" s="94">
        <v>0</v>
      </c>
      <c r="I44" s="94">
        <v>0</v>
      </c>
      <c r="J44" s="94">
        <v>0</v>
      </c>
      <c r="K44" s="95">
        <v>0</v>
      </c>
      <c r="L44" s="96">
        <v>0</v>
      </c>
      <c r="M44" s="94">
        <v>0</v>
      </c>
      <c r="N44" s="97">
        <v>0</v>
      </c>
      <c r="O44" s="98">
        <v>0</v>
      </c>
      <c r="P44" s="94">
        <v>0</v>
      </c>
      <c r="Q44" s="99">
        <v>0</v>
      </c>
      <c r="R44" s="100">
        <v>0</v>
      </c>
      <c r="S44" s="94">
        <v>0</v>
      </c>
      <c r="T44" s="101">
        <v>0</v>
      </c>
    </row>
    <row r="45" spans="3:20" x14ac:dyDescent="0.15">
      <c r="C45" s="58"/>
      <c r="D45" s="74" t="s">
        <v>66</v>
      </c>
      <c r="E45" s="71" t="s">
        <v>95</v>
      </c>
      <c r="F45" s="93">
        <v>0</v>
      </c>
      <c r="G45" s="94">
        <v>0</v>
      </c>
      <c r="H45" s="94">
        <v>0</v>
      </c>
      <c r="I45" s="94">
        <v>0</v>
      </c>
      <c r="J45" s="94">
        <v>0</v>
      </c>
      <c r="K45" s="95">
        <v>0</v>
      </c>
      <c r="L45" s="96">
        <v>0</v>
      </c>
      <c r="M45" s="94">
        <v>0</v>
      </c>
      <c r="N45" s="97">
        <v>0</v>
      </c>
      <c r="O45" s="98">
        <v>0</v>
      </c>
      <c r="P45" s="94">
        <v>0</v>
      </c>
      <c r="Q45" s="99">
        <v>0</v>
      </c>
      <c r="R45" s="100">
        <v>0</v>
      </c>
      <c r="S45" s="94">
        <v>0</v>
      </c>
      <c r="T45" s="101">
        <v>0</v>
      </c>
    </row>
    <row r="46" spans="3:20" ht="22.5" x14ac:dyDescent="0.15">
      <c r="C46" s="58"/>
      <c r="D46" s="74" t="s">
        <v>96</v>
      </c>
      <c r="E46" s="71" t="s">
        <v>97</v>
      </c>
      <c r="F46" s="93">
        <v>0</v>
      </c>
      <c r="G46" s="94">
        <v>0</v>
      </c>
      <c r="H46" s="94">
        <v>0</v>
      </c>
      <c r="I46" s="94">
        <v>0</v>
      </c>
      <c r="J46" s="94">
        <v>0</v>
      </c>
      <c r="K46" s="95">
        <v>0</v>
      </c>
      <c r="L46" s="96">
        <v>0</v>
      </c>
      <c r="M46" s="94">
        <v>0</v>
      </c>
      <c r="N46" s="97">
        <v>0</v>
      </c>
      <c r="O46" s="98">
        <v>0</v>
      </c>
      <c r="P46" s="94">
        <v>0</v>
      </c>
      <c r="Q46" s="99">
        <v>0</v>
      </c>
      <c r="R46" s="100">
        <v>0</v>
      </c>
      <c r="S46" s="94">
        <v>0</v>
      </c>
      <c r="T46" s="101">
        <v>0</v>
      </c>
    </row>
    <row r="47" spans="3:20" x14ac:dyDescent="0.15">
      <c r="C47" s="58"/>
      <c r="D47" s="74" t="s">
        <v>65</v>
      </c>
      <c r="E47" s="71" t="s">
        <v>98</v>
      </c>
      <c r="F47" s="93">
        <v>0</v>
      </c>
      <c r="G47" s="94">
        <v>0</v>
      </c>
      <c r="H47" s="94">
        <v>0</v>
      </c>
      <c r="I47" s="94">
        <v>0</v>
      </c>
      <c r="J47" s="94">
        <v>0</v>
      </c>
      <c r="K47" s="95">
        <v>0</v>
      </c>
      <c r="L47" s="96">
        <v>0</v>
      </c>
      <c r="M47" s="94">
        <v>0</v>
      </c>
      <c r="N47" s="97">
        <v>0</v>
      </c>
      <c r="O47" s="98">
        <v>0</v>
      </c>
      <c r="P47" s="94">
        <v>0</v>
      </c>
      <c r="Q47" s="99">
        <v>0</v>
      </c>
      <c r="R47" s="100">
        <v>0</v>
      </c>
      <c r="S47" s="94">
        <v>0</v>
      </c>
      <c r="T47" s="101">
        <v>0</v>
      </c>
    </row>
    <row r="48" spans="3:20" x14ac:dyDescent="0.15">
      <c r="C48" s="58"/>
      <c r="D48" s="74" t="s">
        <v>66</v>
      </c>
      <c r="E48" s="71" t="s">
        <v>99</v>
      </c>
      <c r="F48" s="93">
        <v>0</v>
      </c>
      <c r="G48" s="94">
        <v>0</v>
      </c>
      <c r="H48" s="94">
        <v>0</v>
      </c>
      <c r="I48" s="94">
        <v>0</v>
      </c>
      <c r="J48" s="94">
        <v>0</v>
      </c>
      <c r="K48" s="95">
        <v>0</v>
      </c>
      <c r="L48" s="96">
        <v>0</v>
      </c>
      <c r="M48" s="94">
        <v>0</v>
      </c>
      <c r="N48" s="97">
        <v>0</v>
      </c>
      <c r="O48" s="98">
        <v>0</v>
      </c>
      <c r="P48" s="94">
        <v>0</v>
      </c>
      <c r="Q48" s="99">
        <v>0</v>
      </c>
      <c r="R48" s="100">
        <v>0</v>
      </c>
      <c r="S48" s="94">
        <v>0</v>
      </c>
      <c r="T48" s="101">
        <v>0</v>
      </c>
    </row>
    <row r="49" spans="3:20" ht="33.75" x14ac:dyDescent="0.15">
      <c r="C49" s="58"/>
      <c r="D49" s="74" t="s">
        <v>100</v>
      </c>
      <c r="E49" s="71" t="s">
        <v>101</v>
      </c>
      <c r="F49" s="93">
        <v>13.672000000000001</v>
      </c>
      <c r="G49" s="94">
        <v>38.008200000000002</v>
      </c>
      <c r="H49" s="94">
        <v>32.210299999999997</v>
      </c>
      <c r="I49" s="93">
        <v>13.672000000000001</v>
      </c>
      <c r="J49" s="94">
        <v>38.008200000000002</v>
      </c>
      <c r="K49" s="94">
        <v>32.210299999999997</v>
      </c>
      <c r="L49" s="96">
        <v>0</v>
      </c>
      <c r="M49" s="94">
        <v>0</v>
      </c>
      <c r="N49" s="97">
        <v>0</v>
      </c>
      <c r="O49" s="98">
        <v>0</v>
      </c>
      <c r="P49" s="94">
        <v>0</v>
      </c>
      <c r="Q49" s="99">
        <v>0</v>
      </c>
      <c r="R49" s="100">
        <v>0</v>
      </c>
      <c r="S49" s="94">
        <v>0</v>
      </c>
      <c r="T49" s="101">
        <v>0</v>
      </c>
    </row>
    <row r="50" spans="3:20" x14ac:dyDescent="0.15">
      <c r="C50" s="58"/>
      <c r="D50" s="74" t="s">
        <v>65</v>
      </c>
      <c r="E50" s="71" t="s">
        <v>102</v>
      </c>
      <c r="F50" s="93">
        <v>0</v>
      </c>
      <c r="G50" s="94">
        <v>0</v>
      </c>
      <c r="H50" s="94">
        <v>0</v>
      </c>
      <c r="I50" s="94">
        <v>0</v>
      </c>
      <c r="J50" s="94">
        <v>0</v>
      </c>
      <c r="K50" s="95">
        <v>0</v>
      </c>
      <c r="L50" s="96">
        <v>0</v>
      </c>
      <c r="M50" s="94">
        <v>0</v>
      </c>
      <c r="N50" s="97">
        <v>0</v>
      </c>
      <c r="O50" s="98">
        <v>0</v>
      </c>
      <c r="P50" s="94">
        <v>0</v>
      </c>
      <c r="Q50" s="99">
        <v>0</v>
      </c>
      <c r="R50" s="100">
        <v>0</v>
      </c>
      <c r="S50" s="94">
        <v>0</v>
      </c>
      <c r="T50" s="101">
        <v>0</v>
      </c>
    </row>
    <row r="51" spans="3:20" x14ac:dyDescent="0.15">
      <c r="C51" s="58"/>
      <c r="D51" s="74" t="s">
        <v>66</v>
      </c>
      <c r="E51" s="71" t="s">
        <v>103</v>
      </c>
      <c r="F51" s="93">
        <v>0</v>
      </c>
      <c r="G51" s="94">
        <v>0</v>
      </c>
      <c r="H51" s="94">
        <v>0</v>
      </c>
      <c r="I51" s="94">
        <v>0</v>
      </c>
      <c r="J51" s="94">
        <v>0</v>
      </c>
      <c r="K51" s="95">
        <v>0</v>
      </c>
      <c r="L51" s="96">
        <v>0</v>
      </c>
      <c r="M51" s="94">
        <v>0</v>
      </c>
      <c r="N51" s="97">
        <v>0</v>
      </c>
      <c r="O51" s="98">
        <v>0</v>
      </c>
      <c r="P51" s="94">
        <v>0</v>
      </c>
      <c r="Q51" s="99">
        <v>0</v>
      </c>
      <c r="R51" s="100">
        <v>0</v>
      </c>
      <c r="S51" s="94">
        <v>0</v>
      </c>
      <c r="T51" s="101">
        <v>0</v>
      </c>
    </row>
    <row r="52" spans="3:20" x14ac:dyDescent="0.15">
      <c r="C52" s="58"/>
      <c r="D52" s="74" t="s">
        <v>104</v>
      </c>
      <c r="E52" s="71" t="s">
        <v>105</v>
      </c>
      <c r="F52" s="93">
        <v>0</v>
      </c>
      <c r="G52" s="94">
        <v>0</v>
      </c>
      <c r="H52" s="94">
        <v>0</v>
      </c>
      <c r="I52" s="94">
        <v>0</v>
      </c>
      <c r="J52" s="94">
        <v>0</v>
      </c>
      <c r="K52" s="95">
        <v>0</v>
      </c>
      <c r="L52" s="96">
        <v>0</v>
      </c>
      <c r="M52" s="94">
        <v>0</v>
      </c>
      <c r="N52" s="97">
        <v>0</v>
      </c>
      <c r="O52" s="98">
        <v>0</v>
      </c>
      <c r="P52" s="94">
        <v>0</v>
      </c>
      <c r="Q52" s="99">
        <v>0</v>
      </c>
      <c r="R52" s="100">
        <v>0</v>
      </c>
      <c r="S52" s="94">
        <v>0</v>
      </c>
      <c r="T52" s="101">
        <v>0</v>
      </c>
    </row>
    <row r="53" spans="3:20" x14ac:dyDescent="0.15">
      <c r="C53" s="58"/>
      <c r="D53" s="74" t="s">
        <v>65</v>
      </c>
      <c r="E53" s="71" t="s">
        <v>106</v>
      </c>
      <c r="F53" s="93">
        <v>0</v>
      </c>
      <c r="G53" s="94">
        <v>0</v>
      </c>
      <c r="H53" s="94">
        <v>0</v>
      </c>
      <c r="I53" s="94">
        <v>0</v>
      </c>
      <c r="J53" s="94">
        <v>0</v>
      </c>
      <c r="K53" s="95">
        <v>0</v>
      </c>
      <c r="L53" s="96">
        <v>0</v>
      </c>
      <c r="M53" s="94">
        <v>0</v>
      </c>
      <c r="N53" s="97">
        <v>0</v>
      </c>
      <c r="O53" s="98">
        <v>0</v>
      </c>
      <c r="P53" s="94">
        <v>0</v>
      </c>
      <c r="Q53" s="99">
        <v>0</v>
      </c>
      <c r="R53" s="100">
        <v>0</v>
      </c>
      <c r="S53" s="94">
        <v>0</v>
      </c>
      <c r="T53" s="101">
        <v>0</v>
      </c>
    </row>
    <row r="54" spans="3:20" x14ac:dyDescent="0.15">
      <c r="C54" s="58"/>
      <c r="D54" s="74" t="s">
        <v>66</v>
      </c>
      <c r="E54" s="71" t="s">
        <v>107</v>
      </c>
      <c r="F54" s="93">
        <v>0</v>
      </c>
      <c r="G54" s="94">
        <v>0</v>
      </c>
      <c r="H54" s="94">
        <v>0</v>
      </c>
      <c r="I54" s="94">
        <v>0</v>
      </c>
      <c r="J54" s="94">
        <v>0</v>
      </c>
      <c r="K54" s="95">
        <v>0</v>
      </c>
      <c r="L54" s="96">
        <v>0</v>
      </c>
      <c r="M54" s="94">
        <v>0</v>
      </c>
      <c r="N54" s="97">
        <v>0</v>
      </c>
      <c r="O54" s="98">
        <v>0</v>
      </c>
      <c r="P54" s="94">
        <v>0</v>
      </c>
      <c r="Q54" s="99">
        <v>0</v>
      </c>
      <c r="R54" s="100">
        <v>0</v>
      </c>
      <c r="S54" s="94">
        <v>0</v>
      </c>
      <c r="T54" s="101">
        <v>0</v>
      </c>
    </row>
    <row r="55" spans="3:20" ht="56.25" x14ac:dyDescent="0.15">
      <c r="C55" s="58"/>
      <c r="D55" s="74" t="s">
        <v>108</v>
      </c>
      <c r="E55" s="71" t="s">
        <v>109</v>
      </c>
      <c r="F55" s="93"/>
      <c r="G55" s="94"/>
      <c r="H55" s="94"/>
      <c r="I55" s="94"/>
      <c r="J55" s="94"/>
      <c r="K55" s="95"/>
      <c r="L55" s="96"/>
      <c r="M55" s="94"/>
      <c r="N55" s="97"/>
      <c r="O55" s="98"/>
      <c r="P55" s="94"/>
      <c r="Q55" s="99"/>
      <c r="R55" s="100"/>
      <c r="S55" s="94"/>
      <c r="T55" s="101"/>
    </row>
    <row r="56" spans="3:20" x14ac:dyDescent="0.15">
      <c r="C56" s="58"/>
      <c r="D56" s="74" t="s">
        <v>65</v>
      </c>
      <c r="E56" s="71" t="s">
        <v>110</v>
      </c>
      <c r="F56" s="93">
        <v>0</v>
      </c>
      <c r="G56" s="102">
        <v>0</v>
      </c>
      <c r="H56" s="102">
        <v>0</v>
      </c>
      <c r="I56" s="102">
        <v>0</v>
      </c>
      <c r="J56" s="102">
        <v>0</v>
      </c>
      <c r="K56" s="103">
        <v>0</v>
      </c>
      <c r="L56" s="96">
        <v>0</v>
      </c>
      <c r="M56" s="94">
        <v>0</v>
      </c>
      <c r="N56" s="97">
        <v>0</v>
      </c>
      <c r="O56" s="98">
        <v>0</v>
      </c>
      <c r="P56" s="94">
        <v>0</v>
      </c>
      <c r="Q56" s="99">
        <v>0</v>
      </c>
      <c r="R56" s="100">
        <v>0</v>
      </c>
      <c r="S56" s="94">
        <v>0</v>
      </c>
      <c r="T56" s="101">
        <v>0</v>
      </c>
    </row>
    <row r="57" spans="3:20" x14ac:dyDescent="0.15">
      <c r="C57" s="58"/>
      <c r="D57" s="104" t="s">
        <v>66</v>
      </c>
      <c r="E57" s="66" t="s">
        <v>111</v>
      </c>
      <c r="F57" s="105">
        <v>0</v>
      </c>
      <c r="G57" s="102">
        <v>0</v>
      </c>
      <c r="H57" s="102">
        <v>0</v>
      </c>
      <c r="I57" s="102">
        <v>0</v>
      </c>
      <c r="J57" s="102">
        <v>0</v>
      </c>
      <c r="K57" s="103">
        <v>0</v>
      </c>
      <c r="L57" s="106">
        <v>0</v>
      </c>
      <c r="M57" s="102">
        <v>0</v>
      </c>
      <c r="N57" s="107">
        <v>0</v>
      </c>
      <c r="O57" s="108">
        <v>0</v>
      </c>
      <c r="P57" s="102">
        <v>0</v>
      </c>
      <c r="Q57" s="109">
        <v>0</v>
      </c>
      <c r="R57" s="110">
        <v>0</v>
      </c>
      <c r="S57" s="102">
        <v>0</v>
      </c>
      <c r="T57" s="111">
        <v>0</v>
      </c>
    </row>
  </sheetData>
  <mergeCells count="12">
    <mergeCell ref="L12:N12"/>
    <mergeCell ref="O12:Q12"/>
    <mergeCell ref="R12:T12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F15:T36 JB15:JP36 SX15:TL36 ACT15:ADH36 AMP15:AND36 AWL15:AWZ36 BGH15:BGV36 BQD15:BQR36 BZZ15:CAN36 CJV15:CKJ36 CTR15:CUF36 DDN15:DEB36 DNJ15:DNX36 DXF15:DXT36 EHB15:EHP36 EQX15:ERL36 FAT15:FBH36 FKP15:FLD36 FUL15:FUZ36 GEH15:GEV36 GOD15:GOR36 GXZ15:GYN36 HHV15:HIJ36 HRR15:HSF36 IBN15:ICB36 ILJ15:ILX36 IVF15:IVT36 JFB15:JFP36 JOX15:JPL36 JYT15:JZH36 KIP15:KJD36 KSL15:KSZ36 LCH15:LCV36 LMD15:LMR36 LVZ15:LWN36 MFV15:MGJ36 MPR15:MQF36 MZN15:NAB36 NJJ15:NJX36 NTF15:NTT36 ODB15:ODP36 OMX15:ONL36 OWT15:OXH36 PGP15:PHD36 PQL15:PQZ36 QAH15:QAV36 QKD15:QKR36 QTZ15:QUN36 RDV15:REJ36 RNR15:ROF36 RXN15:RYB36 SHJ15:SHX36 SRF15:SRT36 TBB15:TBP36 TKX15:TLL36 TUT15:TVH36 UEP15:UFD36 UOL15:UOZ36 UYH15:UYV36 VID15:VIR36 VRZ15:VSN36 WBV15:WCJ36 WLR15:WMF36 WVN15:WWB36 F65551:T65572 JB65551:JP65572 SX65551:TL65572 ACT65551:ADH65572 AMP65551:AND65572 AWL65551:AWZ65572 BGH65551:BGV65572 BQD65551:BQR65572 BZZ65551:CAN65572 CJV65551:CKJ65572 CTR65551:CUF65572 DDN65551:DEB65572 DNJ65551:DNX65572 DXF65551:DXT65572 EHB65551:EHP65572 EQX65551:ERL65572 FAT65551:FBH65572 FKP65551:FLD65572 FUL65551:FUZ65572 GEH65551:GEV65572 GOD65551:GOR65572 GXZ65551:GYN65572 HHV65551:HIJ65572 HRR65551:HSF65572 IBN65551:ICB65572 ILJ65551:ILX65572 IVF65551:IVT65572 JFB65551:JFP65572 JOX65551:JPL65572 JYT65551:JZH65572 KIP65551:KJD65572 KSL65551:KSZ65572 LCH65551:LCV65572 LMD65551:LMR65572 LVZ65551:LWN65572 MFV65551:MGJ65572 MPR65551:MQF65572 MZN65551:NAB65572 NJJ65551:NJX65572 NTF65551:NTT65572 ODB65551:ODP65572 OMX65551:ONL65572 OWT65551:OXH65572 PGP65551:PHD65572 PQL65551:PQZ65572 QAH65551:QAV65572 QKD65551:QKR65572 QTZ65551:QUN65572 RDV65551:REJ65572 RNR65551:ROF65572 RXN65551:RYB65572 SHJ65551:SHX65572 SRF65551:SRT65572 TBB65551:TBP65572 TKX65551:TLL65572 TUT65551:TVH65572 UEP65551:UFD65572 UOL65551:UOZ65572 UYH65551:UYV65572 VID65551:VIR65572 VRZ65551:VSN65572 WBV65551:WCJ65572 WLR65551:WMF65572 WVN65551:WWB65572 F131087:T131108 JB131087:JP131108 SX131087:TL131108 ACT131087:ADH131108 AMP131087:AND131108 AWL131087:AWZ131108 BGH131087:BGV131108 BQD131087:BQR131108 BZZ131087:CAN131108 CJV131087:CKJ131108 CTR131087:CUF131108 DDN131087:DEB131108 DNJ131087:DNX131108 DXF131087:DXT131108 EHB131087:EHP131108 EQX131087:ERL131108 FAT131087:FBH131108 FKP131087:FLD131108 FUL131087:FUZ131108 GEH131087:GEV131108 GOD131087:GOR131108 GXZ131087:GYN131108 HHV131087:HIJ131108 HRR131087:HSF131108 IBN131087:ICB131108 ILJ131087:ILX131108 IVF131087:IVT131108 JFB131087:JFP131108 JOX131087:JPL131108 JYT131087:JZH131108 KIP131087:KJD131108 KSL131087:KSZ131108 LCH131087:LCV131108 LMD131087:LMR131108 LVZ131087:LWN131108 MFV131087:MGJ131108 MPR131087:MQF131108 MZN131087:NAB131108 NJJ131087:NJX131108 NTF131087:NTT131108 ODB131087:ODP131108 OMX131087:ONL131108 OWT131087:OXH131108 PGP131087:PHD131108 PQL131087:PQZ131108 QAH131087:QAV131108 QKD131087:QKR131108 QTZ131087:QUN131108 RDV131087:REJ131108 RNR131087:ROF131108 RXN131087:RYB131108 SHJ131087:SHX131108 SRF131087:SRT131108 TBB131087:TBP131108 TKX131087:TLL131108 TUT131087:TVH131108 UEP131087:UFD131108 UOL131087:UOZ131108 UYH131087:UYV131108 VID131087:VIR131108 VRZ131087:VSN131108 WBV131087:WCJ131108 WLR131087:WMF131108 WVN131087:WWB131108 F196623:T196644 JB196623:JP196644 SX196623:TL196644 ACT196623:ADH196644 AMP196623:AND196644 AWL196623:AWZ196644 BGH196623:BGV196644 BQD196623:BQR196644 BZZ196623:CAN196644 CJV196623:CKJ196644 CTR196623:CUF196644 DDN196623:DEB196644 DNJ196623:DNX196644 DXF196623:DXT196644 EHB196623:EHP196644 EQX196623:ERL196644 FAT196623:FBH196644 FKP196623:FLD196644 FUL196623:FUZ196644 GEH196623:GEV196644 GOD196623:GOR196644 GXZ196623:GYN196644 HHV196623:HIJ196644 HRR196623:HSF196644 IBN196623:ICB196644 ILJ196623:ILX196644 IVF196623:IVT196644 JFB196623:JFP196644 JOX196623:JPL196644 JYT196623:JZH196644 KIP196623:KJD196644 KSL196623:KSZ196644 LCH196623:LCV196644 LMD196623:LMR196644 LVZ196623:LWN196644 MFV196623:MGJ196644 MPR196623:MQF196644 MZN196623:NAB196644 NJJ196623:NJX196644 NTF196623:NTT196644 ODB196623:ODP196644 OMX196623:ONL196644 OWT196623:OXH196644 PGP196623:PHD196644 PQL196623:PQZ196644 QAH196623:QAV196644 QKD196623:QKR196644 QTZ196623:QUN196644 RDV196623:REJ196644 RNR196623:ROF196644 RXN196623:RYB196644 SHJ196623:SHX196644 SRF196623:SRT196644 TBB196623:TBP196644 TKX196623:TLL196644 TUT196623:TVH196644 UEP196623:UFD196644 UOL196623:UOZ196644 UYH196623:UYV196644 VID196623:VIR196644 VRZ196623:VSN196644 WBV196623:WCJ196644 WLR196623:WMF196644 WVN196623:WWB196644 F262159:T262180 JB262159:JP262180 SX262159:TL262180 ACT262159:ADH262180 AMP262159:AND262180 AWL262159:AWZ262180 BGH262159:BGV262180 BQD262159:BQR262180 BZZ262159:CAN262180 CJV262159:CKJ262180 CTR262159:CUF262180 DDN262159:DEB262180 DNJ262159:DNX262180 DXF262159:DXT262180 EHB262159:EHP262180 EQX262159:ERL262180 FAT262159:FBH262180 FKP262159:FLD262180 FUL262159:FUZ262180 GEH262159:GEV262180 GOD262159:GOR262180 GXZ262159:GYN262180 HHV262159:HIJ262180 HRR262159:HSF262180 IBN262159:ICB262180 ILJ262159:ILX262180 IVF262159:IVT262180 JFB262159:JFP262180 JOX262159:JPL262180 JYT262159:JZH262180 KIP262159:KJD262180 KSL262159:KSZ262180 LCH262159:LCV262180 LMD262159:LMR262180 LVZ262159:LWN262180 MFV262159:MGJ262180 MPR262159:MQF262180 MZN262159:NAB262180 NJJ262159:NJX262180 NTF262159:NTT262180 ODB262159:ODP262180 OMX262159:ONL262180 OWT262159:OXH262180 PGP262159:PHD262180 PQL262159:PQZ262180 QAH262159:QAV262180 QKD262159:QKR262180 QTZ262159:QUN262180 RDV262159:REJ262180 RNR262159:ROF262180 RXN262159:RYB262180 SHJ262159:SHX262180 SRF262159:SRT262180 TBB262159:TBP262180 TKX262159:TLL262180 TUT262159:TVH262180 UEP262159:UFD262180 UOL262159:UOZ262180 UYH262159:UYV262180 VID262159:VIR262180 VRZ262159:VSN262180 WBV262159:WCJ262180 WLR262159:WMF262180 WVN262159:WWB262180 F327695:T327716 JB327695:JP327716 SX327695:TL327716 ACT327695:ADH327716 AMP327695:AND327716 AWL327695:AWZ327716 BGH327695:BGV327716 BQD327695:BQR327716 BZZ327695:CAN327716 CJV327695:CKJ327716 CTR327695:CUF327716 DDN327695:DEB327716 DNJ327695:DNX327716 DXF327695:DXT327716 EHB327695:EHP327716 EQX327695:ERL327716 FAT327695:FBH327716 FKP327695:FLD327716 FUL327695:FUZ327716 GEH327695:GEV327716 GOD327695:GOR327716 GXZ327695:GYN327716 HHV327695:HIJ327716 HRR327695:HSF327716 IBN327695:ICB327716 ILJ327695:ILX327716 IVF327695:IVT327716 JFB327695:JFP327716 JOX327695:JPL327716 JYT327695:JZH327716 KIP327695:KJD327716 KSL327695:KSZ327716 LCH327695:LCV327716 LMD327695:LMR327716 LVZ327695:LWN327716 MFV327695:MGJ327716 MPR327695:MQF327716 MZN327695:NAB327716 NJJ327695:NJX327716 NTF327695:NTT327716 ODB327695:ODP327716 OMX327695:ONL327716 OWT327695:OXH327716 PGP327695:PHD327716 PQL327695:PQZ327716 QAH327695:QAV327716 QKD327695:QKR327716 QTZ327695:QUN327716 RDV327695:REJ327716 RNR327695:ROF327716 RXN327695:RYB327716 SHJ327695:SHX327716 SRF327695:SRT327716 TBB327695:TBP327716 TKX327695:TLL327716 TUT327695:TVH327716 UEP327695:UFD327716 UOL327695:UOZ327716 UYH327695:UYV327716 VID327695:VIR327716 VRZ327695:VSN327716 WBV327695:WCJ327716 WLR327695:WMF327716 WVN327695:WWB327716 F393231:T393252 JB393231:JP393252 SX393231:TL393252 ACT393231:ADH393252 AMP393231:AND393252 AWL393231:AWZ393252 BGH393231:BGV393252 BQD393231:BQR393252 BZZ393231:CAN393252 CJV393231:CKJ393252 CTR393231:CUF393252 DDN393231:DEB393252 DNJ393231:DNX393252 DXF393231:DXT393252 EHB393231:EHP393252 EQX393231:ERL393252 FAT393231:FBH393252 FKP393231:FLD393252 FUL393231:FUZ393252 GEH393231:GEV393252 GOD393231:GOR393252 GXZ393231:GYN393252 HHV393231:HIJ393252 HRR393231:HSF393252 IBN393231:ICB393252 ILJ393231:ILX393252 IVF393231:IVT393252 JFB393231:JFP393252 JOX393231:JPL393252 JYT393231:JZH393252 KIP393231:KJD393252 KSL393231:KSZ393252 LCH393231:LCV393252 LMD393231:LMR393252 LVZ393231:LWN393252 MFV393231:MGJ393252 MPR393231:MQF393252 MZN393231:NAB393252 NJJ393231:NJX393252 NTF393231:NTT393252 ODB393231:ODP393252 OMX393231:ONL393252 OWT393231:OXH393252 PGP393231:PHD393252 PQL393231:PQZ393252 QAH393231:QAV393252 QKD393231:QKR393252 QTZ393231:QUN393252 RDV393231:REJ393252 RNR393231:ROF393252 RXN393231:RYB393252 SHJ393231:SHX393252 SRF393231:SRT393252 TBB393231:TBP393252 TKX393231:TLL393252 TUT393231:TVH393252 UEP393231:UFD393252 UOL393231:UOZ393252 UYH393231:UYV393252 VID393231:VIR393252 VRZ393231:VSN393252 WBV393231:WCJ393252 WLR393231:WMF393252 WVN393231:WWB393252 F458767:T458788 JB458767:JP458788 SX458767:TL458788 ACT458767:ADH458788 AMP458767:AND458788 AWL458767:AWZ458788 BGH458767:BGV458788 BQD458767:BQR458788 BZZ458767:CAN458788 CJV458767:CKJ458788 CTR458767:CUF458788 DDN458767:DEB458788 DNJ458767:DNX458788 DXF458767:DXT458788 EHB458767:EHP458788 EQX458767:ERL458788 FAT458767:FBH458788 FKP458767:FLD458788 FUL458767:FUZ458788 GEH458767:GEV458788 GOD458767:GOR458788 GXZ458767:GYN458788 HHV458767:HIJ458788 HRR458767:HSF458788 IBN458767:ICB458788 ILJ458767:ILX458788 IVF458767:IVT458788 JFB458767:JFP458788 JOX458767:JPL458788 JYT458767:JZH458788 KIP458767:KJD458788 KSL458767:KSZ458788 LCH458767:LCV458788 LMD458767:LMR458788 LVZ458767:LWN458788 MFV458767:MGJ458788 MPR458767:MQF458788 MZN458767:NAB458788 NJJ458767:NJX458788 NTF458767:NTT458788 ODB458767:ODP458788 OMX458767:ONL458788 OWT458767:OXH458788 PGP458767:PHD458788 PQL458767:PQZ458788 QAH458767:QAV458788 QKD458767:QKR458788 QTZ458767:QUN458788 RDV458767:REJ458788 RNR458767:ROF458788 RXN458767:RYB458788 SHJ458767:SHX458788 SRF458767:SRT458788 TBB458767:TBP458788 TKX458767:TLL458788 TUT458767:TVH458788 UEP458767:UFD458788 UOL458767:UOZ458788 UYH458767:UYV458788 VID458767:VIR458788 VRZ458767:VSN458788 WBV458767:WCJ458788 WLR458767:WMF458788 WVN458767:WWB458788 F524303:T524324 JB524303:JP524324 SX524303:TL524324 ACT524303:ADH524324 AMP524303:AND524324 AWL524303:AWZ524324 BGH524303:BGV524324 BQD524303:BQR524324 BZZ524303:CAN524324 CJV524303:CKJ524324 CTR524303:CUF524324 DDN524303:DEB524324 DNJ524303:DNX524324 DXF524303:DXT524324 EHB524303:EHP524324 EQX524303:ERL524324 FAT524303:FBH524324 FKP524303:FLD524324 FUL524303:FUZ524324 GEH524303:GEV524324 GOD524303:GOR524324 GXZ524303:GYN524324 HHV524303:HIJ524324 HRR524303:HSF524324 IBN524303:ICB524324 ILJ524303:ILX524324 IVF524303:IVT524324 JFB524303:JFP524324 JOX524303:JPL524324 JYT524303:JZH524324 KIP524303:KJD524324 KSL524303:KSZ524324 LCH524303:LCV524324 LMD524303:LMR524324 LVZ524303:LWN524324 MFV524303:MGJ524324 MPR524303:MQF524324 MZN524303:NAB524324 NJJ524303:NJX524324 NTF524303:NTT524324 ODB524303:ODP524324 OMX524303:ONL524324 OWT524303:OXH524324 PGP524303:PHD524324 PQL524303:PQZ524324 QAH524303:QAV524324 QKD524303:QKR524324 QTZ524303:QUN524324 RDV524303:REJ524324 RNR524303:ROF524324 RXN524303:RYB524324 SHJ524303:SHX524324 SRF524303:SRT524324 TBB524303:TBP524324 TKX524303:TLL524324 TUT524303:TVH524324 UEP524303:UFD524324 UOL524303:UOZ524324 UYH524303:UYV524324 VID524303:VIR524324 VRZ524303:VSN524324 WBV524303:WCJ524324 WLR524303:WMF524324 WVN524303:WWB524324 F589839:T589860 JB589839:JP589860 SX589839:TL589860 ACT589839:ADH589860 AMP589839:AND589860 AWL589839:AWZ589860 BGH589839:BGV589860 BQD589839:BQR589860 BZZ589839:CAN589860 CJV589839:CKJ589860 CTR589839:CUF589860 DDN589839:DEB589860 DNJ589839:DNX589860 DXF589839:DXT589860 EHB589839:EHP589860 EQX589839:ERL589860 FAT589839:FBH589860 FKP589839:FLD589860 FUL589839:FUZ589860 GEH589839:GEV589860 GOD589839:GOR589860 GXZ589839:GYN589860 HHV589839:HIJ589860 HRR589839:HSF589860 IBN589839:ICB589860 ILJ589839:ILX589860 IVF589839:IVT589860 JFB589839:JFP589860 JOX589839:JPL589860 JYT589839:JZH589860 KIP589839:KJD589860 KSL589839:KSZ589860 LCH589839:LCV589860 LMD589839:LMR589860 LVZ589839:LWN589860 MFV589839:MGJ589860 MPR589839:MQF589860 MZN589839:NAB589860 NJJ589839:NJX589860 NTF589839:NTT589860 ODB589839:ODP589860 OMX589839:ONL589860 OWT589839:OXH589860 PGP589839:PHD589860 PQL589839:PQZ589860 QAH589839:QAV589860 QKD589839:QKR589860 QTZ589839:QUN589860 RDV589839:REJ589860 RNR589839:ROF589860 RXN589839:RYB589860 SHJ589839:SHX589860 SRF589839:SRT589860 TBB589839:TBP589860 TKX589839:TLL589860 TUT589839:TVH589860 UEP589839:UFD589860 UOL589839:UOZ589860 UYH589839:UYV589860 VID589839:VIR589860 VRZ589839:VSN589860 WBV589839:WCJ589860 WLR589839:WMF589860 WVN589839:WWB589860 F655375:T655396 JB655375:JP655396 SX655375:TL655396 ACT655375:ADH655396 AMP655375:AND655396 AWL655375:AWZ655396 BGH655375:BGV655396 BQD655375:BQR655396 BZZ655375:CAN655396 CJV655375:CKJ655396 CTR655375:CUF655396 DDN655375:DEB655396 DNJ655375:DNX655396 DXF655375:DXT655396 EHB655375:EHP655396 EQX655375:ERL655396 FAT655375:FBH655396 FKP655375:FLD655396 FUL655375:FUZ655396 GEH655375:GEV655396 GOD655375:GOR655396 GXZ655375:GYN655396 HHV655375:HIJ655396 HRR655375:HSF655396 IBN655375:ICB655396 ILJ655375:ILX655396 IVF655375:IVT655396 JFB655375:JFP655396 JOX655375:JPL655396 JYT655375:JZH655396 KIP655375:KJD655396 KSL655375:KSZ655396 LCH655375:LCV655396 LMD655375:LMR655396 LVZ655375:LWN655396 MFV655375:MGJ655396 MPR655375:MQF655396 MZN655375:NAB655396 NJJ655375:NJX655396 NTF655375:NTT655396 ODB655375:ODP655396 OMX655375:ONL655396 OWT655375:OXH655396 PGP655375:PHD655396 PQL655375:PQZ655396 QAH655375:QAV655396 QKD655375:QKR655396 QTZ655375:QUN655396 RDV655375:REJ655396 RNR655375:ROF655396 RXN655375:RYB655396 SHJ655375:SHX655396 SRF655375:SRT655396 TBB655375:TBP655396 TKX655375:TLL655396 TUT655375:TVH655396 UEP655375:UFD655396 UOL655375:UOZ655396 UYH655375:UYV655396 VID655375:VIR655396 VRZ655375:VSN655396 WBV655375:WCJ655396 WLR655375:WMF655396 WVN655375:WWB655396 F720911:T720932 JB720911:JP720932 SX720911:TL720932 ACT720911:ADH720932 AMP720911:AND720932 AWL720911:AWZ720932 BGH720911:BGV720932 BQD720911:BQR720932 BZZ720911:CAN720932 CJV720911:CKJ720932 CTR720911:CUF720932 DDN720911:DEB720932 DNJ720911:DNX720932 DXF720911:DXT720932 EHB720911:EHP720932 EQX720911:ERL720932 FAT720911:FBH720932 FKP720911:FLD720932 FUL720911:FUZ720932 GEH720911:GEV720932 GOD720911:GOR720932 GXZ720911:GYN720932 HHV720911:HIJ720932 HRR720911:HSF720932 IBN720911:ICB720932 ILJ720911:ILX720932 IVF720911:IVT720932 JFB720911:JFP720932 JOX720911:JPL720932 JYT720911:JZH720932 KIP720911:KJD720932 KSL720911:KSZ720932 LCH720911:LCV720932 LMD720911:LMR720932 LVZ720911:LWN720932 MFV720911:MGJ720932 MPR720911:MQF720932 MZN720911:NAB720932 NJJ720911:NJX720932 NTF720911:NTT720932 ODB720911:ODP720932 OMX720911:ONL720932 OWT720911:OXH720932 PGP720911:PHD720932 PQL720911:PQZ720932 QAH720911:QAV720932 QKD720911:QKR720932 QTZ720911:QUN720932 RDV720911:REJ720932 RNR720911:ROF720932 RXN720911:RYB720932 SHJ720911:SHX720932 SRF720911:SRT720932 TBB720911:TBP720932 TKX720911:TLL720932 TUT720911:TVH720932 UEP720911:UFD720932 UOL720911:UOZ720932 UYH720911:UYV720932 VID720911:VIR720932 VRZ720911:VSN720932 WBV720911:WCJ720932 WLR720911:WMF720932 WVN720911:WWB720932 F786447:T786468 JB786447:JP786468 SX786447:TL786468 ACT786447:ADH786468 AMP786447:AND786468 AWL786447:AWZ786468 BGH786447:BGV786468 BQD786447:BQR786468 BZZ786447:CAN786468 CJV786447:CKJ786468 CTR786447:CUF786468 DDN786447:DEB786468 DNJ786447:DNX786468 DXF786447:DXT786468 EHB786447:EHP786468 EQX786447:ERL786468 FAT786447:FBH786468 FKP786447:FLD786468 FUL786447:FUZ786468 GEH786447:GEV786468 GOD786447:GOR786468 GXZ786447:GYN786468 HHV786447:HIJ786468 HRR786447:HSF786468 IBN786447:ICB786468 ILJ786447:ILX786468 IVF786447:IVT786468 JFB786447:JFP786468 JOX786447:JPL786468 JYT786447:JZH786468 KIP786447:KJD786468 KSL786447:KSZ786468 LCH786447:LCV786468 LMD786447:LMR786468 LVZ786447:LWN786468 MFV786447:MGJ786468 MPR786447:MQF786468 MZN786447:NAB786468 NJJ786447:NJX786468 NTF786447:NTT786468 ODB786447:ODP786468 OMX786447:ONL786468 OWT786447:OXH786468 PGP786447:PHD786468 PQL786447:PQZ786468 QAH786447:QAV786468 QKD786447:QKR786468 QTZ786447:QUN786468 RDV786447:REJ786468 RNR786447:ROF786468 RXN786447:RYB786468 SHJ786447:SHX786468 SRF786447:SRT786468 TBB786447:TBP786468 TKX786447:TLL786468 TUT786447:TVH786468 UEP786447:UFD786468 UOL786447:UOZ786468 UYH786447:UYV786468 VID786447:VIR786468 VRZ786447:VSN786468 WBV786447:WCJ786468 WLR786447:WMF786468 WVN786447:WWB786468 F851983:T852004 JB851983:JP852004 SX851983:TL852004 ACT851983:ADH852004 AMP851983:AND852004 AWL851983:AWZ852004 BGH851983:BGV852004 BQD851983:BQR852004 BZZ851983:CAN852004 CJV851983:CKJ852004 CTR851983:CUF852004 DDN851983:DEB852004 DNJ851983:DNX852004 DXF851983:DXT852004 EHB851983:EHP852004 EQX851983:ERL852004 FAT851983:FBH852004 FKP851983:FLD852004 FUL851983:FUZ852004 GEH851983:GEV852004 GOD851983:GOR852004 GXZ851983:GYN852004 HHV851983:HIJ852004 HRR851983:HSF852004 IBN851983:ICB852004 ILJ851983:ILX852004 IVF851983:IVT852004 JFB851983:JFP852004 JOX851983:JPL852004 JYT851983:JZH852004 KIP851983:KJD852004 KSL851983:KSZ852004 LCH851983:LCV852004 LMD851983:LMR852004 LVZ851983:LWN852004 MFV851983:MGJ852004 MPR851983:MQF852004 MZN851983:NAB852004 NJJ851983:NJX852004 NTF851983:NTT852004 ODB851983:ODP852004 OMX851983:ONL852004 OWT851983:OXH852004 PGP851983:PHD852004 PQL851983:PQZ852004 QAH851983:QAV852004 QKD851983:QKR852004 QTZ851983:QUN852004 RDV851983:REJ852004 RNR851983:ROF852004 RXN851983:RYB852004 SHJ851983:SHX852004 SRF851983:SRT852004 TBB851983:TBP852004 TKX851983:TLL852004 TUT851983:TVH852004 UEP851983:UFD852004 UOL851983:UOZ852004 UYH851983:UYV852004 VID851983:VIR852004 VRZ851983:VSN852004 WBV851983:WCJ852004 WLR851983:WMF852004 WVN851983:WWB852004 F917519:T917540 JB917519:JP917540 SX917519:TL917540 ACT917519:ADH917540 AMP917519:AND917540 AWL917519:AWZ917540 BGH917519:BGV917540 BQD917519:BQR917540 BZZ917519:CAN917540 CJV917519:CKJ917540 CTR917519:CUF917540 DDN917519:DEB917540 DNJ917519:DNX917540 DXF917519:DXT917540 EHB917519:EHP917540 EQX917519:ERL917540 FAT917519:FBH917540 FKP917519:FLD917540 FUL917519:FUZ917540 GEH917519:GEV917540 GOD917519:GOR917540 GXZ917519:GYN917540 HHV917519:HIJ917540 HRR917519:HSF917540 IBN917519:ICB917540 ILJ917519:ILX917540 IVF917519:IVT917540 JFB917519:JFP917540 JOX917519:JPL917540 JYT917519:JZH917540 KIP917519:KJD917540 KSL917519:KSZ917540 LCH917519:LCV917540 LMD917519:LMR917540 LVZ917519:LWN917540 MFV917519:MGJ917540 MPR917519:MQF917540 MZN917519:NAB917540 NJJ917519:NJX917540 NTF917519:NTT917540 ODB917519:ODP917540 OMX917519:ONL917540 OWT917519:OXH917540 PGP917519:PHD917540 PQL917519:PQZ917540 QAH917519:QAV917540 QKD917519:QKR917540 QTZ917519:QUN917540 RDV917519:REJ917540 RNR917519:ROF917540 RXN917519:RYB917540 SHJ917519:SHX917540 SRF917519:SRT917540 TBB917519:TBP917540 TKX917519:TLL917540 TUT917519:TVH917540 UEP917519:UFD917540 UOL917519:UOZ917540 UYH917519:UYV917540 VID917519:VIR917540 VRZ917519:VSN917540 WBV917519:WCJ917540 WLR917519:WMF917540 WVN917519:WWB917540 F983055:T983076 JB983055:JP983076 SX983055:TL983076 ACT983055:ADH983076 AMP983055:AND983076 AWL983055:AWZ983076 BGH983055:BGV983076 BQD983055:BQR983076 BZZ983055:CAN983076 CJV983055:CKJ983076 CTR983055:CUF983076 DDN983055:DEB983076 DNJ983055:DNX983076 DXF983055:DXT983076 EHB983055:EHP983076 EQX983055:ERL983076 FAT983055:FBH983076 FKP983055:FLD983076 FUL983055:FUZ983076 GEH983055:GEV983076 GOD983055:GOR983076 GXZ983055:GYN983076 HHV983055:HIJ983076 HRR983055:HSF983076 IBN983055:ICB983076 ILJ983055:ILX983076 IVF983055:IVT983076 JFB983055:JFP983076 JOX983055:JPL983076 JYT983055:JZH983076 KIP983055:KJD983076 KSL983055:KSZ983076 LCH983055:LCV983076 LMD983055:LMR983076 LVZ983055:LWN983076 MFV983055:MGJ983076 MPR983055:MQF983076 MZN983055:NAB983076 NJJ983055:NJX983076 NTF983055:NTT983076 ODB983055:ODP983076 OMX983055:ONL983076 OWT983055:OXH983076 PGP983055:PHD983076 PQL983055:PQZ983076 QAH983055:QAV983076 QKD983055:QKR983076 QTZ983055:QUN983076 RDV983055:REJ983076 RNR983055:ROF983076 RXN983055:RYB983076 SHJ983055:SHX983076 SRF983055:SRT983076 TBB983055:TBP983076 TKX983055:TLL983076 TUT983055:TVH983076 UEP983055:UFD983076 UOL983055:UOZ983076 UYH983055:UYV983076 VID983055:VIR983076 VRZ983055:VSN983076 WBV983055:WCJ983076 WLR983055:WMF983076 WVN983055:WWB983076 F38:T57 JB38:JP57 SX38:TL57 ACT38:ADH57 AMP38:AND57 AWL38:AWZ57 BGH38:BGV57 BQD38:BQR57 BZZ38:CAN57 CJV38:CKJ57 CTR38:CUF57 DDN38:DEB57 DNJ38:DNX57 DXF38:DXT57 EHB38:EHP57 EQX38:ERL57 FAT38:FBH57 FKP38:FLD57 FUL38:FUZ57 GEH38:GEV57 GOD38:GOR57 GXZ38:GYN57 HHV38:HIJ57 HRR38:HSF57 IBN38:ICB57 ILJ38:ILX57 IVF38:IVT57 JFB38:JFP57 JOX38:JPL57 JYT38:JZH57 KIP38:KJD57 KSL38:KSZ57 LCH38:LCV57 LMD38:LMR57 LVZ38:LWN57 MFV38:MGJ57 MPR38:MQF57 MZN38:NAB57 NJJ38:NJX57 NTF38:NTT57 ODB38:ODP57 OMX38:ONL57 OWT38:OXH57 PGP38:PHD57 PQL38:PQZ57 QAH38:QAV57 QKD38:QKR57 QTZ38:QUN57 RDV38:REJ57 RNR38:ROF57 RXN38:RYB57 SHJ38:SHX57 SRF38:SRT57 TBB38:TBP57 TKX38:TLL57 TUT38:TVH57 UEP38:UFD57 UOL38:UOZ57 UYH38:UYV57 VID38:VIR57 VRZ38:VSN57 WBV38:WCJ57 WLR38:WMF57 WVN38:WWB57 F65574:T65593 JB65574:JP65593 SX65574:TL65593 ACT65574:ADH65593 AMP65574:AND65593 AWL65574:AWZ65593 BGH65574:BGV65593 BQD65574:BQR65593 BZZ65574:CAN65593 CJV65574:CKJ65593 CTR65574:CUF65593 DDN65574:DEB65593 DNJ65574:DNX65593 DXF65574:DXT65593 EHB65574:EHP65593 EQX65574:ERL65593 FAT65574:FBH65593 FKP65574:FLD65593 FUL65574:FUZ65593 GEH65574:GEV65593 GOD65574:GOR65593 GXZ65574:GYN65593 HHV65574:HIJ65593 HRR65574:HSF65593 IBN65574:ICB65593 ILJ65574:ILX65593 IVF65574:IVT65593 JFB65574:JFP65593 JOX65574:JPL65593 JYT65574:JZH65593 KIP65574:KJD65593 KSL65574:KSZ65593 LCH65574:LCV65593 LMD65574:LMR65593 LVZ65574:LWN65593 MFV65574:MGJ65593 MPR65574:MQF65593 MZN65574:NAB65593 NJJ65574:NJX65593 NTF65574:NTT65593 ODB65574:ODP65593 OMX65574:ONL65593 OWT65574:OXH65593 PGP65574:PHD65593 PQL65574:PQZ65593 QAH65574:QAV65593 QKD65574:QKR65593 QTZ65574:QUN65593 RDV65574:REJ65593 RNR65574:ROF65593 RXN65574:RYB65593 SHJ65574:SHX65593 SRF65574:SRT65593 TBB65574:TBP65593 TKX65574:TLL65593 TUT65574:TVH65593 UEP65574:UFD65593 UOL65574:UOZ65593 UYH65574:UYV65593 VID65574:VIR65593 VRZ65574:VSN65593 WBV65574:WCJ65593 WLR65574:WMF65593 WVN65574:WWB65593 F131110:T131129 JB131110:JP131129 SX131110:TL131129 ACT131110:ADH131129 AMP131110:AND131129 AWL131110:AWZ131129 BGH131110:BGV131129 BQD131110:BQR131129 BZZ131110:CAN131129 CJV131110:CKJ131129 CTR131110:CUF131129 DDN131110:DEB131129 DNJ131110:DNX131129 DXF131110:DXT131129 EHB131110:EHP131129 EQX131110:ERL131129 FAT131110:FBH131129 FKP131110:FLD131129 FUL131110:FUZ131129 GEH131110:GEV131129 GOD131110:GOR131129 GXZ131110:GYN131129 HHV131110:HIJ131129 HRR131110:HSF131129 IBN131110:ICB131129 ILJ131110:ILX131129 IVF131110:IVT131129 JFB131110:JFP131129 JOX131110:JPL131129 JYT131110:JZH131129 KIP131110:KJD131129 KSL131110:KSZ131129 LCH131110:LCV131129 LMD131110:LMR131129 LVZ131110:LWN131129 MFV131110:MGJ131129 MPR131110:MQF131129 MZN131110:NAB131129 NJJ131110:NJX131129 NTF131110:NTT131129 ODB131110:ODP131129 OMX131110:ONL131129 OWT131110:OXH131129 PGP131110:PHD131129 PQL131110:PQZ131129 QAH131110:QAV131129 QKD131110:QKR131129 QTZ131110:QUN131129 RDV131110:REJ131129 RNR131110:ROF131129 RXN131110:RYB131129 SHJ131110:SHX131129 SRF131110:SRT131129 TBB131110:TBP131129 TKX131110:TLL131129 TUT131110:TVH131129 UEP131110:UFD131129 UOL131110:UOZ131129 UYH131110:UYV131129 VID131110:VIR131129 VRZ131110:VSN131129 WBV131110:WCJ131129 WLR131110:WMF131129 WVN131110:WWB131129 F196646:T196665 JB196646:JP196665 SX196646:TL196665 ACT196646:ADH196665 AMP196646:AND196665 AWL196646:AWZ196665 BGH196646:BGV196665 BQD196646:BQR196665 BZZ196646:CAN196665 CJV196646:CKJ196665 CTR196646:CUF196665 DDN196646:DEB196665 DNJ196646:DNX196665 DXF196646:DXT196665 EHB196646:EHP196665 EQX196646:ERL196665 FAT196646:FBH196665 FKP196646:FLD196665 FUL196646:FUZ196665 GEH196646:GEV196665 GOD196646:GOR196665 GXZ196646:GYN196665 HHV196646:HIJ196665 HRR196646:HSF196665 IBN196646:ICB196665 ILJ196646:ILX196665 IVF196646:IVT196665 JFB196646:JFP196665 JOX196646:JPL196665 JYT196646:JZH196665 KIP196646:KJD196665 KSL196646:KSZ196665 LCH196646:LCV196665 LMD196646:LMR196665 LVZ196646:LWN196665 MFV196646:MGJ196665 MPR196646:MQF196665 MZN196646:NAB196665 NJJ196646:NJX196665 NTF196646:NTT196665 ODB196646:ODP196665 OMX196646:ONL196665 OWT196646:OXH196665 PGP196646:PHD196665 PQL196646:PQZ196665 QAH196646:QAV196665 QKD196646:QKR196665 QTZ196646:QUN196665 RDV196646:REJ196665 RNR196646:ROF196665 RXN196646:RYB196665 SHJ196646:SHX196665 SRF196646:SRT196665 TBB196646:TBP196665 TKX196646:TLL196665 TUT196646:TVH196665 UEP196646:UFD196665 UOL196646:UOZ196665 UYH196646:UYV196665 VID196646:VIR196665 VRZ196646:VSN196665 WBV196646:WCJ196665 WLR196646:WMF196665 WVN196646:WWB196665 F262182:T262201 JB262182:JP262201 SX262182:TL262201 ACT262182:ADH262201 AMP262182:AND262201 AWL262182:AWZ262201 BGH262182:BGV262201 BQD262182:BQR262201 BZZ262182:CAN262201 CJV262182:CKJ262201 CTR262182:CUF262201 DDN262182:DEB262201 DNJ262182:DNX262201 DXF262182:DXT262201 EHB262182:EHP262201 EQX262182:ERL262201 FAT262182:FBH262201 FKP262182:FLD262201 FUL262182:FUZ262201 GEH262182:GEV262201 GOD262182:GOR262201 GXZ262182:GYN262201 HHV262182:HIJ262201 HRR262182:HSF262201 IBN262182:ICB262201 ILJ262182:ILX262201 IVF262182:IVT262201 JFB262182:JFP262201 JOX262182:JPL262201 JYT262182:JZH262201 KIP262182:KJD262201 KSL262182:KSZ262201 LCH262182:LCV262201 LMD262182:LMR262201 LVZ262182:LWN262201 MFV262182:MGJ262201 MPR262182:MQF262201 MZN262182:NAB262201 NJJ262182:NJX262201 NTF262182:NTT262201 ODB262182:ODP262201 OMX262182:ONL262201 OWT262182:OXH262201 PGP262182:PHD262201 PQL262182:PQZ262201 QAH262182:QAV262201 QKD262182:QKR262201 QTZ262182:QUN262201 RDV262182:REJ262201 RNR262182:ROF262201 RXN262182:RYB262201 SHJ262182:SHX262201 SRF262182:SRT262201 TBB262182:TBP262201 TKX262182:TLL262201 TUT262182:TVH262201 UEP262182:UFD262201 UOL262182:UOZ262201 UYH262182:UYV262201 VID262182:VIR262201 VRZ262182:VSN262201 WBV262182:WCJ262201 WLR262182:WMF262201 WVN262182:WWB262201 F327718:T327737 JB327718:JP327737 SX327718:TL327737 ACT327718:ADH327737 AMP327718:AND327737 AWL327718:AWZ327737 BGH327718:BGV327737 BQD327718:BQR327737 BZZ327718:CAN327737 CJV327718:CKJ327737 CTR327718:CUF327737 DDN327718:DEB327737 DNJ327718:DNX327737 DXF327718:DXT327737 EHB327718:EHP327737 EQX327718:ERL327737 FAT327718:FBH327737 FKP327718:FLD327737 FUL327718:FUZ327737 GEH327718:GEV327737 GOD327718:GOR327737 GXZ327718:GYN327737 HHV327718:HIJ327737 HRR327718:HSF327737 IBN327718:ICB327737 ILJ327718:ILX327737 IVF327718:IVT327737 JFB327718:JFP327737 JOX327718:JPL327737 JYT327718:JZH327737 KIP327718:KJD327737 KSL327718:KSZ327737 LCH327718:LCV327737 LMD327718:LMR327737 LVZ327718:LWN327737 MFV327718:MGJ327737 MPR327718:MQF327737 MZN327718:NAB327737 NJJ327718:NJX327737 NTF327718:NTT327737 ODB327718:ODP327737 OMX327718:ONL327737 OWT327718:OXH327737 PGP327718:PHD327737 PQL327718:PQZ327737 QAH327718:QAV327737 QKD327718:QKR327737 QTZ327718:QUN327737 RDV327718:REJ327737 RNR327718:ROF327737 RXN327718:RYB327737 SHJ327718:SHX327737 SRF327718:SRT327737 TBB327718:TBP327737 TKX327718:TLL327737 TUT327718:TVH327737 UEP327718:UFD327737 UOL327718:UOZ327737 UYH327718:UYV327737 VID327718:VIR327737 VRZ327718:VSN327737 WBV327718:WCJ327737 WLR327718:WMF327737 WVN327718:WWB327737 F393254:T393273 JB393254:JP393273 SX393254:TL393273 ACT393254:ADH393273 AMP393254:AND393273 AWL393254:AWZ393273 BGH393254:BGV393273 BQD393254:BQR393273 BZZ393254:CAN393273 CJV393254:CKJ393273 CTR393254:CUF393273 DDN393254:DEB393273 DNJ393254:DNX393273 DXF393254:DXT393273 EHB393254:EHP393273 EQX393254:ERL393273 FAT393254:FBH393273 FKP393254:FLD393273 FUL393254:FUZ393273 GEH393254:GEV393273 GOD393254:GOR393273 GXZ393254:GYN393273 HHV393254:HIJ393273 HRR393254:HSF393273 IBN393254:ICB393273 ILJ393254:ILX393273 IVF393254:IVT393273 JFB393254:JFP393273 JOX393254:JPL393273 JYT393254:JZH393273 KIP393254:KJD393273 KSL393254:KSZ393273 LCH393254:LCV393273 LMD393254:LMR393273 LVZ393254:LWN393273 MFV393254:MGJ393273 MPR393254:MQF393273 MZN393254:NAB393273 NJJ393254:NJX393273 NTF393254:NTT393273 ODB393254:ODP393273 OMX393254:ONL393273 OWT393254:OXH393273 PGP393254:PHD393273 PQL393254:PQZ393273 QAH393254:QAV393273 QKD393254:QKR393273 QTZ393254:QUN393273 RDV393254:REJ393273 RNR393254:ROF393273 RXN393254:RYB393273 SHJ393254:SHX393273 SRF393254:SRT393273 TBB393254:TBP393273 TKX393254:TLL393273 TUT393254:TVH393273 UEP393254:UFD393273 UOL393254:UOZ393273 UYH393254:UYV393273 VID393254:VIR393273 VRZ393254:VSN393273 WBV393254:WCJ393273 WLR393254:WMF393273 WVN393254:WWB393273 F458790:T458809 JB458790:JP458809 SX458790:TL458809 ACT458790:ADH458809 AMP458790:AND458809 AWL458790:AWZ458809 BGH458790:BGV458809 BQD458790:BQR458809 BZZ458790:CAN458809 CJV458790:CKJ458809 CTR458790:CUF458809 DDN458790:DEB458809 DNJ458790:DNX458809 DXF458790:DXT458809 EHB458790:EHP458809 EQX458790:ERL458809 FAT458790:FBH458809 FKP458790:FLD458809 FUL458790:FUZ458809 GEH458790:GEV458809 GOD458790:GOR458809 GXZ458790:GYN458809 HHV458790:HIJ458809 HRR458790:HSF458809 IBN458790:ICB458809 ILJ458790:ILX458809 IVF458790:IVT458809 JFB458790:JFP458809 JOX458790:JPL458809 JYT458790:JZH458809 KIP458790:KJD458809 KSL458790:KSZ458809 LCH458790:LCV458809 LMD458790:LMR458809 LVZ458790:LWN458809 MFV458790:MGJ458809 MPR458790:MQF458809 MZN458790:NAB458809 NJJ458790:NJX458809 NTF458790:NTT458809 ODB458790:ODP458809 OMX458790:ONL458809 OWT458790:OXH458809 PGP458790:PHD458809 PQL458790:PQZ458809 QAH458790:QAV458809 QKD458790:QKR458809 QTZ458790:QUN458809 RDV458790:REJ458809 RNR458790:ROF458809 RXN458790:RYB458809 SHJ458790:SHX458809 SRF458790:SRT458809 TBB458790:TBP458809 TKX458790:TLL458809 TUT458790:TVH458809 UEP458790:UFD458809 UOL458790:UOZ458809 UYH458790:UYV458809 VID458790:VIR458809 VRZ458790:VSN458809 WBV458790:WCJ458809 WLR458790:WMF458809 WVN458790:WWB458809 F524326:T524345 JB524326:JP524345 SX524326:TL524345 ACT524326:ADH524345 AMP524326:AND524345 AWL524326:AWZ524345 BGH524326:BGV524345 BQD524326:BQR524345 BZZ524326:CAN524345 CJV524326:CKJ524345 CTR524326:CUF524345 DDN524326:DEB524345 DNJ524326:DNX524345 DXF524326:DXT524345 EHB524326:EHP524345 EQX524326:ERL524345 FAT524326:FBH524345 FKP524326:FLD524345 FUL524326:FUZ524345 GEH524326:GEV524345 GOD524326:GOR524345 GXZ524326:GYN524345 HHV524326:HIJ524345 HRR524326:HSF524345 IBN524326:ICB524345 ILJ524326:ILX524345 IVF524326:IVT524345 JFB524326:JFP524345 JOX524326:JPL524345 JYT524326:JZH524345 KIP524326:KJD524345 KSL524326:KSZ524345 LCH524326:LCV524345 LMD524326:LMR524345 LVZ524326:LWN524345 MFV524326:MGJ524345 MPR524326:MQF524345 MZN524326:NAB524345 NJJ524326:NJX524345 NTF524326:NTT524345 ODB524326:ODP524345 OMX524326:ONL524345 OWT524326:OXH524345 PGP524326:PHD524345 PQL524326:PQZ524345 QAH524326:QAV524345 QKD524326:QKR524345 QTZ524326:QUN524345 RDV524326:REJ524345 RNR524326:ROF524345 RXN524326:RYB524345 SHJ524326:SHX524345 SRF524326:SRT524345 TBB524326:TBP524345 TKX524326:TLL524345 TUT524326:TVH524345 UEP524326:UFD524345 UOL524326:UOZ524345 UYH524326:UYV524345 VID524326:VIR524345 VRZ524326:VSN524345 WBV524326:WCJ524345 WLR524326:WMF524345 WVN524326:WWB524345 F589862:T589881 JB589862:JP589881 SX589862:TL589881 ACT589862:ADH589881 AMP589862:AND589881 AWL589862:AWZ589881 BGH589862:BGV589881 BQD589862:BQR589881 BZZ589862:CAN589881 CJV589862:CKJ589881 CTR589862:CUF589881 DDN589862:DEB589881 DNJ589862:DNX589881 DXF589862:DXT589881 EHB589862:EHP589881 EQX589862:ERL589881 FAT589862:FBH589881 FKP589862:FLD589881 FUL589862:FUZ589881 GEH589862:GEV589881 GOD589862:GOR589881 GXZ589862:GYN589881 HHV589862:HIJ589881 HRR589862:HSF589881 IBN589862:ICB589881 ILJ589862:ILX589881 IVF589862:IVT589881 JFB589862:JFP589881 JOX589862:JPL589881 JYT589862:JZH589881 KIP589862:KJD589881 KSL589862:KSZ589881 LCH589862:LCV589881 LMD589862:LMR589881 LVZ589862:LWN589881 MFV589862:MGJ589881 MPR589862:MQF589881 MZN589862:NAB589881 NJJ589862:NJX589881 NTF589862:NTT589881 ODB589862:ODP589881 OMX589862:ONL589881 OWT589862:OXH589881 PGP589862:PHD589881 PQL589862:PQZ589881 QAH589862:QAV589881 QKD589862:QKR589881 QTZ589862:QUN589881 RDV589862:REJ589881 RNR589862:ROF589881 RXN589862:RYB589881 SHJ589862:SHX589881 SRF589862:SRT589881 TBB589862:TBP589881 TKX589862:TLL589881 TUT589862:TVH589881 UEP589862:UFD589881 UOL589862:UOZ589881 UYH589862:UYV589881 VID589862:VIR589881 VRZ589862:VSN589881 WBV589862:WCJ589881 WLR589862:WMF589881 WVN589862:WWB589881 F655398:T655417 JB655398:JP655417 SX655398:TL655417 ACT655398:ADH655417 AMP655398:AND655417 AWL655398:AWZ655417 BGH655398:BGV655417 BQD655398:BQR655417 BZZ655398:CAN655417 CJV655398:CKJ655417 CTR655398:CUF655417 DDN655398:DEB655417 DNJ655398:DNX655417 DXF655398:DXT655417 EHB655398:EHP655417 EQX655398:ERL655417 FAT655398:FBH655417 FKP655398:FLD655417 FUL655398:FUZ655417 GEH655398:GEV655417 GOD655398:GOR655417 GXZ655398:GYN655417 HHV655398:HIJ655417 HRR655398:HSF655417 IBN655398:ICB655417 ILJ655398:ILX655417 IVF655398:IVT655417 JFB655398:JFP655417 JOX655398:JPL655417 JYT655398:JZH655417 KIP655398:KJD655417 KSL655398:KSZ655417 LCH655398:LCV655417 LMD655398:LMR655417 LVZ655398:LWN655417 MFV655398:MGJ655417 MPR655398:MQF655417 MZN655398:NAB655417 NJJ655398:NJX655417 NTF655398:NTT655417 ODB655398:ODP655417 OMX655398:ONL655417 OWT655398:OXH655417 PGP655398:PHD655417 PQL655398:PQZ655417 QAH655398:QAV655417 QKD655398:QKR655417 QTZ655398:QUN655417 RDV655398:REJ655417 RNR655398:ROF655417 RXN655398:RYB655417 SHJ655398:SHX655417 SRF655398:SRT655417 TBB655398:TBP655417 TKX655398:TLL655417 TUT655398:TVH655417 UEP655398:UFD655417 UOL655398:UOZ655417 UYH655398:UYV655417 VID655398:VIR655417 VRZ655398:VSN655417 WBV655398:WCJ655417 WLR655398:WMF655417 WVN655398:WWB655417 F720934:T720953 JB720934:JP720953 SX720934:TL720953 ACT720934:ADH720953 AMP720934:AND720953 AWL720934:AWZ720953 BGH720934:BGV720953 BQD720934:BQR720953 BZZ720934:CAN720953 CJV720934:CKJ720953 CTR720934:CUF720953 DDN720934:DEB720953 DNJ720934:DNX720953 DXF720934:DXT720953 EHB720934:EHP720953 EQX720934:ERL720953 FAT720934:FBH720953 FKP720934:FLD720953 FUL720934:FUZ720953 GEH720934:GEV720953 GOD720934:GOR720953 GXZ720934:GYN720953 HHV720934:HIJ720953 HRR720934:HSF720953 IBN720934:ICB720953 ILJ720934:ILX720953 IVF720934:IVT720953 JFB720934:JFP720953 JOX720934:JPL720953 JYT720934:JZH720953 KIP720934:KJD720953 KSL720934:KSZ720953 LCH720934:LCV720953 LMD720934:LMR720953 LVZ720934:LWN720953 MFV720934:MGJ720953 MPR720934:MQF720953 MZN720934:NAB720953 NJJ720934:NJX720953 NTF720934:NTT720953 ODB720934:ODP720953 OMX720934:ONL720953 OWT720934:OXH720953 PGP720934:PHD720953 PQL720934:PQZ720953 QAH720934:QAV720953 QKD720934:QKR720953 QTZ720934:QUN720953 RDV720934:REJ720953 RNR720934:ROF720953 RXN720934:RYB720953 SHJ720934:SHX720953 SRF720934:SRT720953 TBB720934:TBP720953 TKX720934:TLL720953 TUT720934:TVH720953 UEP720934:UFD720953 UOL720934:UOZ720953 UYH720934:UYV720953 VID720934:VIR720953 VRZ720934:VSN720953 WBV720934:WCJ720953 WLR720934:WMF720953 WVN720934:WWB720953 F786470:T786489 JB786470:JP786489 SX786470:TL786489 ACT786470:ADH786489 AMP786470:AND786489 AWL786470:AWZ786489 BGH786470:BGV786489 BQD786470:BQR786489 BZZ786470:CAN786489 CJV786470:CKJ786489 CTR786470:CUF786489 DDN786470:DEB786489 DNJ786470:DNX786489 DXF786470:DXT786489 EHB786470:EHP786489 EQX786470:ERL786489 FAT786470:FBH786489 FKP786470:FLD786489 FUL786470:FUZ786489 GEH786470:GEV786489 GOD786470:GOR786489 GXZ786470:GYN786489 HHV786470:HIJ786489 HRR786470:HSF786489 IBN786470:ICB786489 ILJ786470:ILX786489 IVF786470:IVT786489 JFB786470:JFP786489 JOX786470:JPL786489 JYT786470:JZH786489 KIP786470:KJD786489 KSL786470:KSZ786489 LCH786470:LCV786489 LMD786470:LMR786489 LVZ786470:LWN786489 MFV786470:MGJ786489 MPR786470:MQF786489 MZN786470:NAB786489 NJJ786470:NJX786489 NTF786470:NTT786489 ODB786470:ODP786489 OMX786470:ONL786489 OWT786470:OXH786489 PGP786470:PHD786489 PQL786470:PQZ786489 QAH786470:QAV786489 QKD786470:QKR786489 QTZ786470:QUN786489 RDV786470:REJ786489 RNR786470:ROF786489 RXN786470:RYB786489 SHJ786470:SHX786489 SRF786470:SRT786489 TBB786470:TBP786489 TKX786470:TLL786489 TUT786470:TVH786489 UEP786470:UFD786489 UOL786470:UOZ786489 UYH786470:UYV786489 VID786470:VIR786489 VRZ786470:VSN786489 WBV786470:WCJ786489 WLR786470:WMF786489 WVN786470:WWB786489 F852006:T852025 JB852006:JP852025 SX852006:TL852025 ACT852006:ADH852025 AMP852006:AND852025 AWL852006:AWZ852025 BGH852006:BGV852025 BQD852006:BQR852025 BZZ852006:CAN852025 CJV852006:CKJ852025 CTR852006:CUF852025 DDN852006:DEB852025 DNJ852006:DNX852025 DXF852006:DXT852025 EHB852006:EHP852025 EQX852006:ERL852025 FAT852006:FBH852025 FKP852006:FLD852025 FUL852006:FUZ852025 GEH852006:GEV852025 GOD852006:GOR852025 GXZ852006:GYN852025 HHV852006:HIJ852025 HRR852006:HSF852025 IBN852006:ICB852025 ILJ852006:ILX852025 IVF852006:IVT852025 JFB852006:JFP852025 JOX852006:JPL852025 JYT852006:JZH852025 KIP852006:KJD852025 KSL852006:KSZ852025 LCH852006:LCV852025 LMD852006:LMR852025 LVZ852006:LWN852025 MFV852006:MGJ852025 MPR852006:MQF852025 MZN852006:NAB852025 NJJ852006:NJX852025 NTF852006:NTT852025 ODB852006:ODP852025 OMX852006:ONL852025 OWT852006:OXH852025 PGP852006:PHD852025 PQL852006:PQZ852025 QAH852006:QAV852025 QKD852006:QKR852025 QTZ852006:QUN852025 RDV852006:REJ852025 RNR852006:ROF852025 RXN852006:RYB852025 SHJ852006:SHX852025 SRF852006:SRT852025 TBB852006:TBP852025 TKX852006:TLL852025 TUT852006:TVH852025 UEP852006:UFD852025 UOL852006:UOZ852025 UYH852006:UYV852025 VID852006:VIR852025 VRZ852006:VSN852025 WBV852006:WCJ852025 WLR852006:WMF852025 WVN852006:WWB852025 F917542:T917561 JB917542:JP917561 SX917542:TL917561 ACT917542:ADH917561 AMP917542:AND917561 AWL917542:AWZ917561 BGH917542:BGV917561 BQD917542:BQR917561 BZZ917542:CAN917561 CJV917542:CKJ917561 CTR917542:CUF917561 DDN917542:DEB917561 DNJ917542:DNX917561 DXF917542:DXT917561 EHB917542:EHP917561 EQX917542:ERL917561 FAT917542:FBH917561 FKP917542:FLD917561 FUL917542:FUZ917561 GEH917542:GEV917561 GOD917542:GOR917561 GXZ917542:GYN917561 HHV917542:HIJ917561 HRR917542:HSF917561 IBN917542:ICB917561 ILJ917542:ILX917561 IVF917542:IVT917561 JFB917542:JFP917561 JOX917542:JPL917561 JYT917542:JZH917561 KIP917542:KJD917561 KSL917542:KSZ917561 LCH917542:LCV917561 LMD917542:LMR917561 LVZ917542:LWN917561 MFV917542:MGJ917561 MPR917542:MQF917561 MZN917542:NAB917561 NJJ917542:NJX917561 NTF917542:NTT917561 ODB917542:ODP917561 OMX917542:ONL917561 OWT917542:OXH917561 PGP917542:PHD917561 PQL917542:PQZ917561 QAH917542:QAV917561 QKD917542:QKR917561 QTZ917542:QUN917561 RDV917542:REJ917561 RNR917542:ROF917561 RXN917542:RYB917561 SHJ917542:SHX917561 SRF917542:SRT917561 TBB917542:TBP917561 TKX917542:TLL917561 TUT917542:TVH917561 UEP917542:UFD917561 UOL917542:UOZ917561 UYH917542:UYV917561 VID917542:VIR917561 VRZ917542:VSN917561 WBV917542:WCJ917561 WLR917542:WMF917561 WVN917542:WWB917561 F983078:T983097 JB983078:JP983097 SX983078:TL983097 ACT983078:ADH983097 AMP983078:AND983097 AWL983078:AWZ983097 BGH983078:BGV983097 BQD983078:BQR983097 BZZ983078:CAN983097 CJV983078:CKJ983097 CTR983078:CUF983097 DDN983078:DEB983097 DNJ983078:DNX983097 DXF983078:DXT983097 EHB983078:EHP983097 EQX983078:ERL983097 FAT983078:FBH983097 FKP983078:FLD983097 FUL983078:FUZ983097 GEH983078:GEV983097 GOD983078:GOR983097 GXZ983078:GYN983097 HHV983078:HIJ983097 HRR983078:HSF983097 IBN983078:ICB983097 ILJ983078:ILX983097 IVF983078:IVT983097 JFB983078:JFP983097 JOX983078:JPL983097 JYT983078:JZH983097 KIP983078:KJD983097 KSL983078:KSZ983097 LCH983078:LCV983097 LMD983078:LMR983097 LVZ983078:LWN983097 MFV983078:MGJ983097 MPR983078:MQF983097 MZN983078:NAB983097 NJJ983078:NJX983097 NTF983078:NTT983097 ODB983078:ODP983097 OMX983078:ONL983097 OWT983078:OXH983097 PGP983078:PHD983097 PQL983078:PQZ983097 QAH983078:QAV983097 QKD983078:QKR983097 QTZ983078:QUN983097 RDV983078:REJ983097 RNR983078:ROF983097 RXN983078:RYB983097 SHJ983078:SHX983097 SRF983078:SRT983097 TBB983078:TBP983097 TKX983078:TLL983097 TUT983078:TVH983097 UEP983078:UFD983097 UOL983078:UOZ983097 UYH983078:UYV983097 VID983078:VIR983097 VRZ983078:VSN983097 WBV983078:WCJ983097 WLR983078:WMF983097 WVN983078:WWB983097 F37:J37 JB37:JF37 SX37:TB37 ACT37:ACX37 AMP37:AMT37 AWL37:AWP37 BGH37:BGL37 BQD37:BQH37 BZZ37:CAD37 CJV37:CJZ37 CTR37:CTV37 DDN37:DDR37 DNJ37:DNN37 DXF37:DXJ37 EHB37:EHF37 EQX37:ERB37 FAT37:FAX37 FKP37:FKT37 FUL37:FUP37 GEH37:GEL37 GOD37:GOH37 GXZ37:GYD37 HHV37:HHZ37 HRR37:HRV37 IBN37:IBR37 ILJ37:ILN37 IVF37:IVJ37 JFB37:JFF37 JOX37:JPB37 JYT37:JYX37 KIP37:KIT37 KSL37:KSP37 LCH37:LCL37 LMD37:LMH37 LVZ37:LWD37 MFV37:MFZ37 MPR37:MPV37 MZN37:MZR37 NJJ37:NJN37 NTF37:NTJ37 ODB37:ODF37 OMX37:ONB37 OWT37:OWX37 PGP37:PGT37 PQL37:PQP37 QAH37:QAL37 QKD37:QKH37 QTZ37:QUD37 RDV37:RDZ37 RNR37:RNV37 RXN37:RXR37 SHJ37:SHN37 SRF37:SRJ37 TBB37:TBF37 TKX37:TLB37 TUT37:TUX37 UEP37:UET37 UOL37:UOP37 UYH37:UYL37 VID37:VIH37 VRZ37:VSD37 WBV37:WBZ37 WLR37:WLV37 WVN37:WVR37 F65573:J65573 JB65573:JF65573 SX65573:TB65573 ACT65573:ACX65573 AMP65573:AMT65573 AWL65573:AWP65573 BGH65573:BGL65573 BQD65573:BQH65573 BZZ65573:CAD65573 CJV65573:CJZ65573 CTR65573:CTV65573 DDN65573:DDR65573 DNJ65573:DNN65573 DXF65573:DXJ65573 EHB65573:EHF65573 EQX65573:ERB65573 FAT65573:FAX65573 FKP65573:FKT65573 FUL65573:FUP65573 GEH65573:GEL65573 GOD65573:GOH65573 GXZ65573:GYD65573 HHV65573:HHZ65573 HRR65573:HRV65573 IBN65573:IBR65573 ILJ65573:ILN65573 IVF65573:IVJ65573 JFB65573:JFF65573 JOX65573:JPB65573 JYT65573:JYX65573 KIP65573:KIT65573 KSL65573:KSP65573 LCH65573:LCL65573 LMD65573:LMH65573 LVZ65573:LWD65573 MFV65573:MFZ65573 MPR65573:MPV65573 MZN65573:MZR65573 NJJ65573:NJN65573 NTF65573:NTJ65573 ODB65573:ODF65573 OMX65573:ONB65573 OWT65573:OWX65573 PGP65573:PGT65573 PQL65573:PQP65573 QAH65573:QAL65573 QKD65573:QKH65573 QTZ65573:QUD65573 RDV65573:RDZ65573 RNR65573:RNV65573 RXN65573:RXR65573 SHJ65573:SHN65573 SRF65573:SRJ65573 TBB65573:TBF65573 TKX65573:TLB65573 TUT65573:TUX65573 UEP65573:UET65573 UOL65573:UOP65573 UYH65573:UYL65573 VID65573:VIH65573 VRZ65573:VSD65573 WBV65573:WBZ65573 WLR65573:WLV65573 WVN65573:WVR65573 F131109:J131109 JB131109:JF131109 SX131109:TB131109 ACT131109:ACX131109 AMP131109:AMT131109 AWL131109:AWP131109 BGH131109:BGL131109 BQD131109:BQH131109 BZZ131109:CAD131109 CJV131109:CJZ131109 CTR131109:CTV131109 DDN131109:DDR131109 DNJ131109:DNN131109 DXF131109:DXJ131109 EHB131109:EHF131109 EQX131109:ERB131109 FAT131109:FAX131109 FKP131109:FKT131109 FUL131109:FUP131109 GEH131109:GEL131109 GOD131109:GOH131109 GXZ131109:GYD131109 HHV131109:HHZ131109 HRR131109:HRV131109 IBN131109:IBR131109 ILJ131109:ILN131109 IVF131109:IVJ131109 JFB131109:JFF131109 JOX131109:JPB131109 JYT131109:JYX131109 KIP131109:KIT131109 KSL131109:KSP131109 LCH131109:LCL131109 LMD131109:LMH131109 LVZ131109:LWD131109 MFV131109:MFZ131109 MPR131109:MPV131109 MZN131109:MZR131109 NJJ131109:NJN131109 NTF131109:NTJ131109 ODB131109:ODF131109 OMX131109:ONB131109 OWT131109:OWX131109 PGP131109:PGT131109 PQL131109:PQP131109 QAH131109:QAL131109 QKD131109:QKH131109 QTZ131109:QUD131109 RDV131109:RDZ131109 RNR131109:RNV131109 RXN131109:RXR131109 SHJ131109:SHN131109 SRF131109:SRJ131109 TBB131109:TBF131109 TKX131109:TLB131109 TUT131109:TUX131109 UEP131109:UET131109 UOL131109:UOP131109 UYH131109:UYL131109 VID131109:VIH131109 VRZ131109:VSD131109 WBV131109:WBZ131109 WLR131109:WLV131109 WVN131109:WVR131109 F196645:J196645 JB196645:JF196645 SX196645:TB196645 ACT196645:ACX196645 AMP196645:AMT196645 AWL196645:AWP196645 BGH196645:BGL196645 BQD196645:BQH196645 BZZ196645:CAD196645 CJV196645:CJZ196645 CTR196645:CTV196645 DDN196645:DDR196645 DNJ196645:DNN196645 DXF196645:DXJ196645 EHB196645:EHF196645 EQX196645:ERB196645 FAT196645:FAX196645 FKP196645:FKT196645 FUL196645:FUP196645 GEH196645:GEL196645 GOD196645:GOH196645 GXZ196645:GYD196645 HHV196645:HHZ196645 HRR196645:HRV196645 IBN196645:IBR196645 ILJ196645:ILN196645 IVF196645:IVJ196645 JFB196645:JFF196645 JOX196645:JPB196645 JYT196645:JYX196645 KIP196645:KIT196645 KSL196645:KSP196645 LCH196645:LCL196645 LMD196645:LMH196645 LVZ196645:LWD196645 MFV196645:MFZ196645 MPR196645:MPV196645 MZN196645:MZR196645 NJJ196645:NJN196645 NTF196645:NTJ196645 ODB196645:ODF196645 OMX196645:ONB196645 OWT196645:OWX196645 PGP196645:PGT196645 PQL196645:PQP196645 QAH196645:QAL196645 QKD196645:QKH196645 QTZ196645:QUD196645 RDV196645:RDZ196645 RNR196645:RNV196645 RXN196645:RXR196645 SHJ196645:SHN196645 SRF196645:SRJ196645 TBB196645:TBF196645 TKX196645:TLB196645 TUT196645:TUX196645 UEP196645:UET196645 UOL196645:UOP196645 UYH196645:UYL196645 VID196645:VIH196645 VRZ196645:VSD196645 WBV196645:WBZ196645 WLR196645:WLV196645 WVN196645:WVR196645 F262181:J262181 JB262181:JF262181 SX262181:TB262181 ACT262181:ACX262181 AMP262181:AMT262181 AWL262181:AWP262181 BGH262181:BGL262181 BQD262181:BQH262181 BZZ262181:CAD262181 CJV262181:CJZ262181 CTR262181:CTV262181 DDN262181:DDR262181 DNJ262181:DNN262181 DXF262181:DXJ262181 EHB262181:EHF262181 EQX262181:ERB262181 FAT262181:FAX262181 FKP262181:FKT262181 FUL262181:FUP262181 GEH262181:GEL262181 GOD262181:GOH262181 GXZ262181:GYD262181 HHV262181:HHZ262181 HRR262181:HRV262181 IBN262181:IBR262181 ILJ262181:ILN262181 IVF262181:IVJ262181 JFB262181:JFF262181 JOX262181:JPB262181 JYT262181:JYX262181 KIP262181:KIT262181 KSL262181:KSP262181 LCH262181:LCL262181 LMD262181:LMH262181 LVZ262181:LWD262181 MFV262181:MFZ262181 MPR262181:MPV262181 MZN262181:MZR262181 NJJ262181:NJN262181 NTF262181:NTJ262181 ODB262181:ODF262181 OMX262181:ONB262181 OWT262181:OWX262181 PGP262181:PGT262181 PQL262181:PQP262181 QAH262181:QAL262181 QKD262181:QKH262181 QTZ262181:QUD262181 RDV262181:RDZ262181 RNR262181:RNV262181 RXN262181:RXR262181 SHJ262181:SHN262181 SRF262181:SRJ262181 TBB262181:TBF262181 TKX262181:TLB262181 TUT262181:TUX262181 UEP262181:UET262181 UOL262181:UOP262181 UYH262181:UYL262181 VID262181:VIH262181 VRZ262181:VSD262181 WBV262181:WBZ262181 WLR262181:WLV262181 WVN262181:WVR262181 F327717:J327717 JB327717:JF327717 SX327717:TB327717 ACT327717:ACX327717 AMP327717:AMT327717 AWL327717:AWP327717 BGH327717:BGL327717 BQD327717:BQH327717 BZZ327717:CAD327717 CJV327717:CJZ327717 CTR327717:CTV327717 DDN327717:DDR327717 DNJ327717:DNN327717 DXF327717:DXJ327717 EHB327717:EHF327717 EQX327717:ERB327717 FAT327717:FAX327717 FKP327717:FKT327717 FUL327717:FUP327717 GEH327717:GEL327717 GOD327717:GOH327717 GXZ327717:GYD327717 HHV327717:HHZ327717 HRR327717:HRV327717 IBN327717:IBR327717 ILJ327717:ILN327717 IVF327717:IVJ327717 JFB327717:JFF327717 JOX327717:JPB327717 JYT327717:JYX327717 KIP327717:KIT327717 KSL327717:KSP327717 LCH327717:LCL327717 LMD327717:LMH327717 LVZ327717:LWD327717 MFV327717:MFZ327717 MPR327717:MPV327717 MZN327717:MZR327717 NJJ327717:NJN327717 NTF327717:NTJ327717 ODB327717:ODF327717 OMX327717:ONB327717 OWT327717:OWX327717 PGP327717:PGT327717 PQL327717:PQP327717 QAH327717:QAL327717 QKD327717:QKH327717 QTZ327717:QUD327717 RDV327717:RDZ327717 RNR327717:RNV327717 RXN327717:RXR327717 SHJ327717:SHN327717 SRF327717:SRJ327717 TBB327717:TBF327717 TKX327717:TLB327717 TUT327717:TUX327717 UEP327717:UET327717 UOL327717:UOP327717 UYH327717:UYL327717 VID327717:VIH327717 VRZ327717:VSD327717 WBV327717:WBZ327717 WLR327717:WLV327717 WVN327717:WVR327717 F393253:J393253 JB393253:JF393253 SX393253:TB393253 ACT393253:ACX393253 AMP393253:AMT393253 AWL393253:AWP393253 BGH393253:BGL393253 BQD393253:BQH393253 BZZ393253:CAD393253 CJV393253:CJZ393253 CTR393253:CTV393253 DDN393253:DDR393253 DNJ393253:DNN393253 DXF393253:DXJ393253 EHB393253:EHF393253 EQX393253:ERB393253 FAT393253:FAX393253 FKP393253:FKT393253 FUL393253:FUP393253 GEH393253:GEL393253 GOD393253:GOH393253 GXZ393253:GYD393253 HHV393253:HHZ393253 HRR393253:HRV393253 IBN393253:IBR393253 ILJ393253:ILN393253 IVF393253:IVJ393253 JFB393253:JFF393253 JOX393253:JPB393253 JYT393253:JYX393253 KIP393253:KIT393253 KSL393253:KSP393253 LCH393253:LCL393253 LMD393253:LMH393253 LVZ393253:LWD393253 MFV393253:MFZ393253 MPR393253:MPV393253 MZN393253:MZR393253 NJJ393253:NJN393253 NTF393253:NTJ393253 ODB393253:ODF393253 OMX393253:ONB393253 OWT393253:OWX393253 PGP393253:PGT393253 PQL393253:PQP393253 QAH393253:QAL393253 QKD393253:QKH393253 QTZ393253:QUD393253 RDV393253:RDZ393253 RNR393253:RNV393253 RXN393253:RXR393253 SHJ393253:SHN393253 SRF393253:SRJ393253 TBB393253:TBF393253 TKX393253:TLB393253 TUT393253:TUX393253 UEP393253:UET393253 UOL393253:UOP393253 UYH393253:UYL393253 VID393253:VIH393253 VRZ393253:VSD393253 WBV393253:WBZ393253 WLR393253:WLV393253 WVN393253:WVR393253 F458789:J458789 JB458789:JF458789 SX458789:TB458789 ACT458789:ACX458789 AMP458789:AMT458789 AWL458789:AWP458789 BGH458789:BGL458789 BQD458789:BQH458789 BZZ458789:CAD458789 CJV458789:CJZ458789 CTR458789:CTV458789 DDN458789:DDR458789 DNJ458789:DNN458789 DXF458789:DXJ458789 EHB458789:EHF458789 EQX458789:ERB458789 FAT458789:FAX458789 FKP458789:FKT458789 FUL458789:FUP458789 GEH458789:GEL458789 GOD458789:GOH458789 GXZ458789:GYD458789 HHV458789:HHZ458789 HRR458789:HRV458789 IBN458789:IBR458789 ILJ458789:ILN458789 IVF458789:IVJ458789 JFB458789:JFF458789 JOX458789:JPB458789 JYT458789:JYX458789 KIP458789:KIT458789 KSL458789:KSP458789 LCH458789:LCL458789 LMD458789:LMH458789 LVZ458789:LWD458789 MFV458789:MFZ458789 MPR458789:MPV458789 MZN458789:MZR458789 NJJ458789:NJN458789 NTF458789:NTJ458789 ODB458789:ODF458789 OMX458789:ONB458789 OWT458789:OWX458789 PGP458789:PGT458789 PQL458789:PQP458789 QAH458789:QAL458789 QKD458789:QKH458789 QTZ458789:QUD458789 RDV458789:RDZ458789 RNR458789:RNV458789 RXN458789:RXR458789 SHJ458789:SHN458789 SRF458789:SRJ458789 TBB458789:TBF458789 TKX458789:TLB458789 TUT458789:TUX458789 UEP458789:UET458789 UOL458789:UOP458789 UYH458789:UYL458789 VID458789:VIH458789 VRZ458789:VSD458789 WBV458789:WBZ458789 WLR458789:WLV458789 WVN458789:WVR458789 F524325:J524325 JB524325:JF524325 SX524325:TB524325 ACT524325:ACX524325 AMP524325:AMT524325 AWL524325:AWP524325 BGH524325:BGL524325 BQD524325:BQH524325 BZZ524325:CAD524325 CJV524325:CJZ524325 CTR524325:CTV524325 DDN524325:DDR524325 DNJ524325:DNN524325 DXF524325:DXJ524325 EHB524325:EHF524325 EQX524325:ERB524325 FAT524325:FAX524325 FKP524325:FKT524325 FUL524325:FUP524325 GEH524325:GEL524325 GOD524325:GOH524325 GXZ524325:GYD524325 HHV524325:HHZ524325 HRR524325:HRV524325 IBN524325:IBR524325 ILJ524325:ILN524325 IVF524325:IVJ524325 JFB524325:JFF524325 JOX524325:JPB524325 JYT524325:JYX524325 KIP524325:KIT524325 KSL524325:KSP524325 LCH524325:LCL524325 LMD524325:LMH524325 LVZ524325:LWD524325 MFV524325:MFZ524325 MPR524325:MPV524325 MZN524325:MZR524325 NJJ524325:NJN524325 NTF524325:NTJ524325 ODB524325:ODF524325 OMX524325:ONB524325 OWT524325:OWX524325 PGP524325:PGT524325 PQL524325:PQP524325 QAH524325:QAL524325 QKD524325:QKH524325 QTZ524325:QUD524325 RDV524325:RDZ524325 RNR524325:RNV524325 RXN524325:RXR524325 SHJ524325:SHN524325 SRF524325:SRJ524325 TBB524325:TBF524325 TKX524325:TLB524325 TUT524325:TUX524325 UEP524325:UET524325 UOL524325:UOP524325 UYH524325:UYL524325 VID524325:VIH524325 VRZ524325:VSD524325 WBV524325:WBZ524325 WLR524325:WLV524325 WVN524325:WVR524325 F589861:J589861 JB589861:JF589861 SX589861:TB589861 ACT589861:ACX589861 AMP589861:AMT589861 AWL589861:AWP589861 BGH589861:BGL589861 BQD589861:BQH589861 BZZ589861:CAD589861 CJV589861:CJZ589861 CTR589861:CTV589861 DDN589861:DDR589861 DNJ589861:DNN589861 DXF589861:DXJ589861 EHB589861:EHF589861 EQX589861:ERB589861 FAT589861:FAX589861 FKP589861:FKT589861 FUL589861:FUP589861 GEH589861:GEL589861 GOD589861:GOH589861 GXZ589861:GYD589861 HHV589861:HHZ589861 HRR589861:HRV589861 IBN589861:IBR589861 ILJ589861:ILN589861 IVF589861:IVJ589861 JFB589861:JFF589861 JOX589861:JPB589861 JYT589861:JYX589861 KIP589861:KIT589861 KSL589861:KSP589861 LCH589861:LCL589861 LMD589861:LMH589861 LVZ589861:LWD589861 MFV589861:MFZ589861 MPR589861:MPV589861 MZN589861:MZR589861 NJJ589861:NJN589861 NTF589861:NTJ589861 ODB589861:ODF589861 OMX589861:ONB589861 OWT589861:OWX589861 PGP589861:PGT589861 PQL589861:PQP589861 QAH589861:QAL589861 QKD589861:QKH589861 QTZ589861:QUD589861 RDV589861:RDZ589861 RNR589861:RNV589861 RXN589861:RXR589861 SHJ589861:SHN589861 SRF589861:SRJ589861 TBB589861:TBF589861 TKX589861:TLB589861 TUT589861:TUX589861 UEP589861:UET589861 UOL589861:UOP589861 UYH589861:UYL589861 VID589861:VIH589861 VRZ589861:VSD589861 WBV589861:WBZ589861 WLR589861:WLV589861 WVN589861:WVR589861 F655397:J655397 JB655397:JF655397 SX655397:TB655397 ACT655397:ACX655397 AMP655397:AMT655397 AWL655397:AWP655397 BGH655397:BGL655397 BQD655397:BQH655397 BZZ655397:CAD655397 CJV655397:CJZ655397 CTR655397:CTV655397 DDN655397:DDR655397 DNJ655397:DNN655397 DXF655397:DXJ655397 EHB655397:EHF655397 EQX655397:ERB655397 FAT655397:FAX655397 FKP655397:FKT655397 FUL655397:FUP655397 GEH655397:GEL655397 GOD655397:GOH655397 GXZ655397:GYD655397 HHV655397:HHZ655397 HRR655397:HRV655397 IBN655397:IBR655397 ILJ655397:ILN655397 IVF655397:IVJ655397 JFB655397:JFF655397 JOX655397:JPB655397 JYT655397:JYX655397 KIP655397:KIT655397 KSL655397:KSP655397 LCH655397:LCL655397 LMD655397:LMH655397 LVZ655397:LWD655397 MFV655397:MFZ655397 MPR655397:MPV655397 MZN655397:MZR655397 NJJ655397:NJN655397 NTF655397:NTJ655397 ODB655397:ODF655397 OMX655397:ONB655397 OWT655397:OWX655397 PGP655397:PGT655397 PQL655397:PQP655397 QAH655397:QAL655397 QKD655397:QKH655397 QTZ655397:QUD655397 RDV655397:RDZ655397 RNR655397:RNV655397 RXN655397:RXR655397 SHJ655397:SHN655397 SRF655397:SRJ655397 TBB655397:TBF655397 TKX655397:TLB655397 TUT655397:TUX655397 UEP655397:UET655397 UOL655397:UOP655397 UYH655397:UYL655397 VID655397:VIH655397 VRZ655397:VSD655397 WBV655397:WBZ655397 WLR655397:WLV655397 WVN655397:WVR655397 F720933:J720933 JB720933:JF720933 SX720933:TB720933 ACT720933:ACX720933 AMP720933:AMT720933 AWL720933:AWP720933 BGH720933:BGL720933 BQD720933:BQH720933 BZZ720933:CAD720933 CJV720933:CJZ720933 CTR720933:CTV720933 DDN720933:DDR720933 DNJ720933:DNN720933 DXF720933:DXJ720933 EHB720933:EHF720933 EQX720933:ERB720933 FAT720933:FAX720933 FKP720933:FKT720933 FUL720933:FUP720933 GEH720933:GEL720933 GOD720933:GOH720933 GXZ720933:GYD720933 HHV720933:HHZ720933 HRR720933:HRV720933 IBN720933:IBR720933 ILJ720933:ILN720933 IVF720933:IVJ720933 JFB720933:JFF720933 JOX720933:JPB720933 JYT720933:JYX720933 KIP720933:KIT720933 KSL720933:KSP720933 LCH720933:LCL720933 LMD720933:LMH720933 LVZ720933:LWD720933 MFV720933:MFZ720933 MPR720933:MPV720933 MZN720933:MZR720933 NJJ720933:NJN720933 NTF720933:NTJ720933 ODB720933:ODF720933 OMX720933:ONB720933 OWT720933:OWX720933 PGP720933:PGT720933 PQL720933:PQP720933 QAH720933:QAL720933 QKD720933:QKH720933 QTZ720933:QUD720933 RDV720933:RDZ720933 RNR720933:RNV720933 RXN720933:RXR720933 SHJ720933:SHN720933 SRF720933:SRJ720933 TBB720933:TBF720933 TKX720933:TLB720933 TUT720933:TUX720933 UEP720933:UET720933 UOL720933:UOP720933 UYH720933:UYL720933 VID720933:VIH720933 VRZ720933:VSD720933 WBV720933:WBZ720933 WLR720933:WLV720933 WVN720933:WVR720933 F786469:J786469 JB786469:JF786469 SX786469:TB786469 ACT786469:ACX786469 AMP786469:AMT786469 AWL786469:AWP786469 BGH786469:BGL786469 BQD786469:BQH786469 BZZ786469:CAD786469 CJV786469:CJZ786469 CTR786469:CTV786469 DDN786469:DDR786469 DNJ786469:DNN786469 DXF786469:DXJ786469 EHB786469:EHF786469 EQX786469:ERB786469 FAT786469:FAX786469 FKP786469:FKT786469 FUL786469:FUP786469 GEH786469:GEL786469 GOD786469:GOH786469 GXZ786469:GYD786469 HHV786469:HHZ786469 HRR786469:HRV786469 IBN786469:IBR786469 ILJ786469:ILN786469 IVF786469:IVJ786469 JFB786469:JFF786469 JOX786469:JPB786469 JYT786469:JYX786469 KIP786469:KIT786469 KSL786469:KSP786469 LCH786469:LCL786469 LMD786469:LMH786469 LVZ786469:LWD786469 MFV786469:MFZ786469 MPR786469:MPV786469 MZN786469:MZR786469 NJJ786469:NJN786469 NTF786469:NTJ786469 ODB786469:ODF786469 OMX786469:ONB786469 OWT786469:OWX786469 PGP786469:PGT786469 PQL786469:PQP786469 QAH786469:QAL786469 QKD786469:QKH786469 QTZ786469:QUD786469 RDV786469:RDZ786469 RNR786469:RNV786469 RXN786469:RXR786469 SHJ786469:SHN786469 SRF786469:SRJ786469 TBB786469:TBF786469 TKX786469:TLB786469 TUT786469:TUX786469 UEP786469:UET786469 UOL786469:UOP786469 UYH786469:UYL786469 VID786469:VIH786469 VRZ786469:VSD786469 WBV786469:WBZ786469 WLR786469:WLV786469 WVN786469:WVR786469 F852005:J852005 JB852005:JF852005 SX852005:TB852005 ACT852005:ACX852005 AMP852005:AMT852005 AWL852005:AWP852005 BGH852005:BGL852005 BQD852005:BQH852005 BZZ852005:CAD852005 CJV852005:CJZ852005 CTR852005:CTV852005 DDN852005:DDR852005 DNJ852005:DNN852005 DXF852005:DXJ852005 EHB852005:EHF852005 EQX852005:ERB852005 FAT852005:FAX852005 FKP852005:FKT852005 FUL852005:FUP852005 GEH852005:GEL852005 GOD852005:GOH852005 GXZ852005:GYD852005 HHV852005:HHZ852005 HRR852005:HRV852005 IBN852005:IBR852005 ILJ852005:ILN852005 IVF852005:IVJ852005 JFB852005:JFF852005 JOX852005:JPB852005 JYT852005:JYX852005 KIP852005:KIT852005 KSL852005:KSP852005 LCH852005:LCL852005 LMD852005:LMH852005 LVZ852005:LWD852005 MFV852005:MFZ852005 MPR852005:MPV852005 MZN852005:MZR852005 NJJ852005:NJN852005 NTF852005:NTJ852005 ODB852005:ODF852005 OMX852005:ONB852005 OWT852005:OWX852005 PGP852005:PGT852005 PQL852005:PQP852005 QAH852005:QAL852005 QKD852005:QKH852005 QTZ852005:QUD852005 RDV852005:RDZ852005 RNR852005:RNV852005 RXN852005:RXR852005 SHJ852005:SHN852005 SRF852005:SRJ852005 TBB852005:TBF852005 TKX852005:TLB852005 TUT852005:TUX852005 UEP852005:UET852005 UOL852005:UOP852005 UYH852005:UYL852005 VID852005:VIH852005 VRZ852005:VSD852005 WBV852005:WBZ852005 WLR852005:WLV852005 WVN852005:WVR852005 F917541:J917541 JB917541:JF917541 SX917541:TB917541 ACT917541:ACX917541 AMP917541:AMT917541 AWL917541:AWP917541 BGH917541:BGL917541 BQD917541:BQH917541 BZZ917541:CAD917541 CJV917541:CJZ917541 CTR917541:CTV917541 DDN917541:DDR917541 DNJ917541:DNN917541 DXF917541:DXJ917541 EHB917541:EHF917541 EQX917541:ERB917541 FAT917541:FAX917541 FKP917541:FKT917541 FUL917541:FUP917541 GEH917541:GEL917541 GOD917541:GOH917541 GXZ917541:GYD917541 HHV917541:HHZ917541 HRR917541:HRV917541 IBN917541:IBR917541 ILJ917541:ILN917541 IVF917541:IVJ917541 JFB917541:JFF917541 JOX917541:JPB917541 JYT917541:JYX917541 KIP917541:KIT917541 KSL917541:KSP917541 LCH917541:LCL917541 LMD917541:LMH917541 LVZ917541:LWD917541 MFV917541:MFZ917541 MPR917541:MPV917541 MZN917541:MZR917541 NJJ917541:NJN917541 NTF917541:NTJ917541 ODB917541:ODF917541 OMX917541:ONB917541 OWT917541:OWX917541 PGP917541:PGT917541 PQL917541:PQP917541 QAH917541:QAL917541 QKD917541:QKH917541 QTZ917541:QUD917541 RDV917541:RDZ917541 RNR917541:RNV917541 RXN917541:RXR917541 SHJ917541:SHN917541 SRF917541:SRJ917541 TBB917541:TBF917541 TKX917541:TLB917541 TUT917541:TUX917541 UEP917541:UET917541 UOL917541:UOP917541 UYH917541:UYL917541 VID917541:VIH917541 VRZ917541:VSD917541 WBV917541:WBZ917541 WLR917541:WLV917541 WVN917541:WVR917541 F983077:J983077 JB983077:JF983077 SX983077:TB983077 ACT983077:ACX983077 AMP983077:AMT983077 AWL983077:AWP983077 BGH983077:BGL983077 BQD983077:BQH983077 BZZ983077:CAD983077 CJV983077:CJZ983077 CTR983077:CTV983077 DDN983077:DDR983077 DNJ983077:DNN983077 DXF983077:DXJ983077 EHB983077:EHF983077 EQX983077:ERB983077 FAT983077:FAX983077 FKP983077:FKT983077 FUL983077:FUP983077 GEH983077:GEL983077 GOD983077:GOH983077 GXZ983077:GYD983077 HHV983077:HHZ983077 HRR983077:HRV983077 IBN983077:IBR983077 ILJ983077:ILN983077 IVF983077:IVJ983077 JFB983077:JFF983077 JOX983077:JPB983077 JYT983077:JYX983077 KIP983077:KIT983077 KSL983077:KSP983077 LCH983077:LCL983077 LMD983077:LMH983077 LVZ983077:LWD983077 MFV983077:MFZ983077 MPR983077:MPV983077 MZN983077:MZR983077 NJJ983077:NJN983077 NTF983077:NTJ983077 ODB983077:ODF983077 OMX983077:ONB983077 OWT983077:OWX983077 PGP983077:PGT983077 PQL983077:PQP983077 QAH983077:QAL983077 QKD983077:QKH983077 QTZ983077:QUD983077 RDV983077:RDZ983077 RNR983077:RNV983077 RXN983077:RXR983077 SHJ983077:SHN983077 SRF983077:SRJ983077 TBB983077:TBF983077 TKX983077:TLB983077 TUT983077:TUX983077 UEP983077:UET983077 UOL983077:UOP983077 UYH983077:UYL983077 VID983077:VIH983077 VRZ983077:VSD983077 WBV983077:WBZ983077 WLR983077:WLV983077 WVN983077:WVR983077 N37:T37 JJ37:JP37 TF37:TL37 ADB37:ADH37 AMX37:AND37 AWT37:AWZ37 BGP37:BGV37 BQL37:BQR37 CAH37:CAN37 CKD37:CKJ37 CTZ37:CUF37 DDV37:DEB37 DNR37:DNX37 DXN37:DXT37 EHJ37:EHP37 ERF37:ERL37 FBB37:FBH37 FKX37:FLD37 FUT37:FUZ37 GEP37:GEV37 GOL37:GOR37 GYH37:GYN37 HID37:HIJ37 HRZ37:HSF37 IBV37:ICB37 ILR37:ILX37 IVN37:IVT37 JFJ37:JFP37 JPF37:JPL37 JZB37:JZH37 KIX37:KJD37 KST37:KSZ37 LCP37:LCV37 LML37:LMR37 LWH37:LWN37 MGD37:MGJ37 MPZ37:MQF37 MZV37:NAB37 NJR37:NJX37 NTN37:NTT37 ODJ37:ODP37 ONF37:ONL37 OXB37:OXH37 PGX37:PHD37 PQT37:PQZ37 QAP37:QAV37 QKL37:QKR37 QUH37:QUN37 RED37:REJ37 RNZ37:ROF37 RXV37:RYB37 SHR37:SHX37 SRN37:SRT37 TBJ37:TBP37 TLF37:TLL37 TVB37:TVH37 UEX37:UFD37 UOT37:UOZ37 UYP37:UYV37 VIL37:VIR37 VSH37:VSN37 WCD37:WCJ37 WLZ37:WMF37 WVV37:WWB37 N65573:T65573 JJ65573:JP65573 TF65573:TL65573 ADB65573:ADH65573 AMX65573:AND65573 AWT65573:AWZ65573 BGP65573:BGV65573 BQL65573:BQR65573 CAH65573:CAN65573 CKD65573:CKJ65573 CTZ65573:CUF65573 DDV65573:DEB65573 DNR65573:DNX65573 DXN65573:DXT65573 EHJ65573:EHP65573 ERF65573:ERL65573 FBB65573:FBH65573 FKX65573:FLD65573 FUT65573:FUZ65573 GEP65573:GEV65573 GOL65573:GOR65573 GYH65573:GYN65573 HID65573:HIJ65573 HRZ65573:HSF65573 IBV65573:ICB65573 ILR65573:ILX65573 IVN65573:IVT65573 JFJ65573:JFP65573 JPF65573:JPL65573 JZB65573:JZH65573 KIX65573:KJD65573 KST65573:KSZ65573 LCP65573:LCV65573 LML65573:LMR65573 LWH65573:LWN65573 MGD65573:MGJ65573 MPZ65573:MQF65573 MZV65573:NAB65573 NJR65573:NJX65573 NTN65573:NTT65573 ODJ65573:ODP65573 ONF65573:ONL65573 OXB65573:OXH65573 PGX65573:PHD65573 PQT65573:PQZ65573 QAP65573:QAV65573 QKL65573:QKR65573 QUH65573:QUN65573 RED65573:REJ65573 RNZ65573:ROF65573 RXV65573:RYB65573 SHR65573:SHX65573 SRN65573:SRT65573 TBJ65573:TBP65573 TLF65573:TLL65573 TVB65573:TVH65573 UEX65573:UFD65573 UOT65573:UOZ65573 UYP65573:UYV65573 VIL65573:VIR65573 VSH65573:VSN65573 WCD65573:WCJ65573 WLZ65573:WMF65573 WVV65573:WWB65573 N131109:T131109 JJ131109:JP131109 TF131109:TL131109 ADB131109:ADH131109 AMX131109:AND131109 AWT131109:AWZ131109 BGP131109:BGV131109 BQL131109:BQR131109 CAH131109:CAN131109 CKD131109:CKJ131109 CTZ131109:CUF131109 DDV131109:DEB131109 DNR131109:DNX131109 DXN131109:DXT131109 EHJ131109:EHP131109 ERF131109:ERL131109 FBB131109:FBH131109 FKX131109:FLD131109 FUT131109:FUZ131109 GEP131109:GEV131109 GOL131109:GOR131109 GYH131109:GYN131109 HID131109:HIJ131109 HRZ131109:HSF131109 IBV131109:ICB131109 ILR131109:ILX131109 IVN131109:IVT131109 JFJ131109:JFP131109 JPF131109:JPL131109 JZB131109:JZH131109 KIX131109:KJD131109 KST131109:KSZ131109 LCP131109:LCV131109 LML131109:LMR131109 LWH131109:LWN131109 MGD131109:MGJ131109 MPZ131109:MQF131109 MZV131109:NAB131109 NJR131109:NJX131109 NTN131109:NTT131109 ODJ131109:ODP131109 ONF131109:ONL131109 OXB131109:OXH131109 PGX131109:PHD131109 PQT131109:PQZ131109 QAP131109:QAV131109 QKL131109:QKR131109 QUH131109:QUN131109 RED131109:REJ131109 RNZ131109:ROF131109 RXV131109:RYB131109 SHR131109:SHX131109 SRN131109:SRT131109 TBJ131109:TBP131109 TLF131109:TLL131109 TVB131109:TVH131109 UEX131109:UFD131109 UOT131109:UOZ131109 UYP131109:UYV131109 VIL131109:VIR131109 VSH131109:VSN131109 WCD131109:WCJ131109 WLZ131109:WMF131109 WVV131109:WWB131109 N196645:T196645 JJ196645:JP196645 TF196645:TL196645 ADB196645:ADH196645 AMX196645:AND196645 AWT196645:AWZ196645 BGP196645:BGV196645 BQL196645:BQR196645 CAH196645:CAN196645 CKD196645:CKJ196645 CTZ196645:CUF196645 DDV196645:DEB196645 DNR196645:DNX196645 DXN196645:DXT196645 EHJ196645:EHP196645 ERF196645:ERL196645 FBB196645:FBH196645 FKX196645:FLD196645 FUT196645:FUZ196645 GEP196645:GEV196645 GOL196645:GOR196645 GYH196645:GYN196645 HID196645:HIJ196645 HRZ196645:HSF196645 IBV196645:ICB196645 ILR196645:ILX196645 IVN196645:IVT196645 JFJ196645:JFP196645 JPF196645:JPL196645 JZB196645:JZH196645 KIX196645:KJD196645 KST196645:KSZ196645 LCP196645:LCV196645 LML196645:LMR196645 LWH196645:LWN196645 MGD196645:MGJ196645 MPZ196645:MQF196645 MZV196645:NAB196645 NJR196645:NJX196645 NTN196645:NTT196645 ODJ196645:ODP196645 ONF196645:ONL196645 OXB196645:OXH196645 PGX196645:PHD196645 PQT196645:PQZ196645 QAP196645:QAV196645 QKL196645:QKR196645 QUH196645:QUN196645 RED196645:REJ196645 RNZ196645:ROF196645 RXV196645:RYB196645 SHR196645:SHX196645 SRN196645:SRT196645 TBJ196645:TBP196645 TLF196645:TLL196645 TVB196645:TVH196645 UEX196645:UFD196645 UOT196645:UOZ196645 UYP196645:UYV196645 VIL196645:VIR196645 VSH196645:VSN196645 WCD196645:WCJ196645 WLZ196645:WMF196645 WVV196645:WWB196645 N262181:T262181 JJ262181:JP262181 TF262181:TL262181 ADB262181:ADH262181 AMX262181:AND262181 AWT262181:AWZ262181 BGP262181:BGV262181 BQL262181:BQR262181 CAH262181:CAN262181 CKD262181:CKJ262181 CTZ262181:CUF262181 DDV262181:DEB262181 DNR262181:DNX262181 DXN262181:DXT262181 EHJ262181:EHP262181 ERF262181:ERL262181 FBB262181:FBH262181 FKX262181:FLD262181 FUT262181:FUZ262181 GEP262181:GEV262181 GOL262181:GOR262181 GYH262181:GYN262181 HID262181:HIJ262181 HRZ262181:HSF262181 IBV262181:ICB262181 ILR262181:ILX262181 IVN262181:IVT262181 JFJ262181:JFP262181 JPF262181:JPL262181 JZB262181:JZH262181 KIX262181:KJD262181 KST262181:KSZ262181 LCP262181:LCV262181 LML262181:LMR262181 LWH262181:LWN262181 MGD262181:MGJ262181 MPZ262181:MQF262181 MZV262181:NAB262181 NJR262181:NJX262181 NTN262181:NTT262181 ODJ262181:ODP262181 ONF262181:ONL262181 OXB262181:OXH262181 PGX262181:PHD262181 PQT262181:PQZ262181 QAP262181:QAV262181 QKL262181:QKR262181 QUH262181:QUN262181 RED262181:REJ262181 RNZ262181:ROF262181 RXV262181:RYB262181 SHR262181:SHX262181 SRN262181:SRT262181 TBJ262181:TBP262181 TLF262181:TLL262181 TVB262181:TVH262181 UEX262181:UFD262181 UOT262181:UOZ262181 UYP262181:UYV262181 VIL262181:VIR262181 VSH262181:VSN262181 WCD262181:WCJ262181 WLZ262181:WMF262181 WVV262181:WWB262181 N327717:T327717 JJ327717:JP327717 TF327717:TL327717 ADB327717:ADH327717 AMX327717:AND327717 AWT327717:AWZ327717 BGP327717:BGV327717 BQL327717:BQR327717 CAH327717:CAN327717 CKD327717:CKJ327717 CTZ327717:CUF327717 DDV327717:DEB327717 DNR327717:DNX327717 DXN327717:DXT327717 EHJ327717:EHP327717 ERF327717:ERL327717 FBB327717:FBH327717 FKX327717:FLD327717 FUT327717:FUZ327717 GEP327717:GEV327717 GOL327717:GOR327717 GYH327717:GYN327717 HID327717:HIJ327717 HRZ327717:HSF327717 IBV327717:ICB327717 ILR327717:ILX327717 IVN327717:IVT327717 JFJ327717:JFP327717 JPF327717:JPL327717 JZB327717:JZH327717 KIX327717:KJD327717 KST327717:KSZ327717 LCP327717:LCV327717 LML327717:LMR327717 LWH327717:LWN327717 MGD327717:MGJ327717 MPZ327717:MQF327717 MZV327717:NAB327717 NJR327717:NJX327717 NTN327717:NTT327717 ODJ327717:ODP327717 ONF327717:ONL327717 OXB327717:OXH327717 PGX327717:PHD327717 PQT327717:PQZ327717 QAP327717:QAV327717 QKL327717:QKR327717 QUH327717:QUN327717 RED327717:REJ327717 RNZ327717:ROF327717 RXV327717:RYB327717 SHR327717:SHX327717 SRN327717:SRT327717 TBJ327717:TBP327717 TLF327717:TLL327717 TVB327717:TVH327717 UEX327717:UFD327717 UOT327717:UOZ327717 UYP327717:UYV327717 VIL327717:VIR327717 VSH327717:VSN327717 WCD327717:WCJ327717 WLZ327717:WMF327717 WVV327717:WWB327717 N393253:T393253 JJ393253:JP393253 TF393253:TL393253 ADB393253:ADH393253 AMX393253:AND393253 AWT393253:AWZ393253 BGP393253:BGV393253 BQL393253:BQR393253 CAH393253:CAN393253 CKD393253:CKJ393253 CTZ393253:CUF393253 DDV393253:DEB393253 DNR393253:DNX393253 DXN393253:DXT393253 EHJ393253:EHP393253 ERF393253:ERL393253 FBB393253:FBH393253 FKX393253:FLD393253 FUT393253:FUZ393253 GEP393253:GEV393253 GOL393253:GOR393253 GYH393253:GYN393253 HID393253:HIJ393253 HRZ393253:HSF393253 IBV393253:ICB393253 ILR393253:ILX393253 IVN393253:IVT393253 JFJ393253:JFP393253 JPF393253:JPL393253 JZB393253:JZH393253 KIX393253:KJD393253 KST393253:KSZ393253 LCP393253:LCV393253 LML393253:LMR393253 LWH393253:LWN393253 MGD393253:MGJ393253 MPZ393253:MQF393253 MZV393253:NAB393253 NJR393253:NJX393253 NTN393253:NTT393253 ODJ393253:ODP393253 ONF393253:ONL393253 OXB393253:OXH393253 PGX393253:PHD393253 PQT393253:PQZ393253 QAP393253:QAV393253 QKL393253:QKR393253 QUH393253:QUN393253 RED393253:REJ393253 RNZ393253:ROF393253 RXV393253:RYB393253 SHR393253:SHX393253 SRN393253:SRT393253 TBJ393253:TBP393253 TLF393253:TLL393253 TVB393253:TVH393253 UEX393253:UFD393253 UOT393253:UOZ393253 UYP393253:UYV393253 VIL393253:VIR393253 VSH393253:VSN393253 WCD393253:WCJ393253 WLZ393253:WMF393253 WVV393253:WWB393253 N458789:T458789 JJ458789:JP458789 TF458789:TL458789 ADB458789:ADH458789 AMX458789:AND458789 AWT458789:AWZ458789 BGP458789:BGV458789 BQL458789:BQR458789 CAH458789:CAN458789 CKD458789:CKJ458789 CTZ458789:CUF458789 DDV458789:DEB458789 DNR458789:DNX458789 DXN458789:DXT458789 EHJ458789:EHP458789 ERF458789:ERL458789 FBB458789:FBH458789 FKX458789:FLD458789 FUT458789:FUZ458789 GEP458789:GEV458789 GOL458789:GOR458789 GYH458789:GYN458789 HID458789:HIJ458789 HRZ458789:HSF458789 IBV458789:ICB458789 ILR458789:ILX458789 IVN458789:IVT458789 JFJ458789:JFP458789 JPF458789:JPL458789 JZB458789:JZH458789 KIX458789:KJD458789 KST458789:KSZ458789 LCP458789:LCV458789 LML458789:LMR458789 LWH458789:LWN458789 MGD458789:MGJ458789 MPZ458789:MQF458789 MZV458789:NAB458789 NJR458789:NJX458789 NTN458789:NTT458789 ODJ458789:ODP458789 ONF458789:ONL458789 OXB458789:OXH458789 PGX458789:PHD458789 PQT458789:PQZ458789 QAP458789:QAV458789 QKL458789:QKR458789 QUH458789:QUN458789 RED458789:REJ458789 RNZ458789:ROF458789 RXV458789:RYB458789 SHR458789:SHX458789 SRN458789:SRT458789 TBJ458789:TBP458789 TLF458789:TLL458789 TVB458789:TVH458789 UEX458789:UFD458789 UOT458789:UOZ458789 UYP458789:UYV458789 VIL458789:VIR458789 VSH458789:VSN458789 WCD458789:WCJ458789 WLZ458789:WMF458789 WVV458789:WWB458789 N524325:T524325 JJ524325:JP524325 TF524325:TL524325 ADB524325:ADH524325 AMX524325:AND524325 AWT524325:AWZ524325 BGP524325:BGV524325 BQL524325:BQR524325 CAH524325:CAN524325 CKD524325:CKJ524325 CTZ524325:CUF524325 DDV524325:DEB524325 DNR524325:DNX524325 DXN524325:DXT524325 EHJ524325:EHP524325 ERF524325:ERL524325 FBB524325:FBH524325 FKX524325:FLD524325 FUT524325:FUZ524325 GEP524325:GEV524325 GOL524325:GOR524325 GYH524325:GYN524325 HID524325:HIJ524325 HRZ524325:HSF524325 IBV524325:ICB524325 ILR524325:ILX524325 IVN524325:IVT524325 JFJ524325:JFP524325 JPF524325:JPL524325 JZB524325:JZH524325 KIX524325:KJD524325 KST524325:KSZ524325 LCP524325:LCV524325 LML524325:LMR524325 LWH524325:LWN524325 MGD524325:MGJ524325 MPZ524325:MQF524325 MZV524325:NAB524325 NJR524325:NJX524325 NTN524325:NTT524325 ODJ524325:ODP524325 ONF524325:ONL524325 OXB524325:OXH524325 PGX524325:PHD524325 PQT524325:PQZ524325 QAP524325:QAV524325 QKL524325:QKR524325 QUH524325:QUN524325 RED524325:REJ524325 RNZ524325:ROF524325 RXV524325:RYB524325 SHR524325:SHX524325 SRN524325:SRT524325 TBJ524325:TBP524325 TLF524325:TLL524325 TVB524325:TVH524325 UEX524325:UFD524325 UOT524325:UOZ524325 UYP524325:UYV524325 VIL524325:VIR524325 VSH524325:VSN524325 WCD524325:WCJ524325 WLZ524325:WMF524325 WVV524325:WWB524325 N589861:T589861 JJ589861:JP589861 TF589861:TL589861 ADB589861:ADH589861 AMX589861:AND589861 AWT589861:AWZ589861 BGP589861:BGV589861 BQL589861:BQR589861 CAH589861:CAN589861 CKD589861:CKJ589861 CTZ589861:CUF589861 DDV589861:DEB589861 DNR589861:DNX589861 DXN589861:DXT589861 EHJ589861:EHP589861 ERF589861:ERL589861 FBB589861:FBH589861 FKX589861:FLD589861 FUT589861:FUZ589861 GEP589861:GEV589861 GOL589861:GOR589861 GYH589861:GYN589861 HID589861:HIJ589861 HRZ589861:HSF589861 IBV589861:ICB589861 ILR589861:ILX589861 IVN589861:IVT589861 JFJ589861:JFP589861 JPF589861:JPL589861 JZB589861:JZH589861 KIX589861:KJD589861 KST589861:KSZ589861 LCP589861:LCV589861 LML589861:LMR589861 LWH589861:LWN589861 MGD589861:MGJ589861 MPZ589861:MQF589861 MZV589861:NAB589861 NJR589861:NJX589861 NTN589861:NTT589861 ODJ589861:ODP589861 ONF589861:ONL589861 OXB589861:OXH589861 PGX589861:PHD589861 PQT589861:PQZ589861 QAP589861:QAV589861 QKL589861:QKR589861 QUH589861:QUN589861 RED589861:REJ589861 RNZ589861:ROF589861 RXV589861:RYB589861 SHR589861:SHX589861 SRN589861:SRT589861 TBJ589861:TBP589861 TLF589861:TLL589861 TVB589861:TVH589861 UEX589861:UFD589861 UOT589861:UOZ589861 UYP589861:UYV589861 VIL589861:VIR589861 VSH589861:VSN589861 WCD589861:WCJ589861 WLZ589861:WMF589861 WVV589861:WWB589861 N655397:T655397 JJ655397:JP655397 TF655397:TL655397 ADB655397:ADH655397 AMX655397:AND655397 AWT655397:AWZ655397 BGP655397:BGV655397 BQL655397:BQR655397 CAH655397:CAN655397 CKD655397:CKJ655397 CTZ655397:CUF655397 DDV655397:DEB655397 DNR655397:DNX655397 DXN655397:DXT655397 EHJ655397:EHP655397 ERF655397:ERL655397 FBB655397:FBH655397 FKX655397:FLD655397 FUT655397:FUZ655397 GEP655397:GEV655397 GOL655397:GOR655397 GYH655397:GYN655397 HID655397:HIJ655397 HRZ655397:HSF655397 IBV655397:ICB655397 ILR655397:ILX655397 IVN655397:IVT655397 JFJ655397:JFP655397 JPF655397:JPL655397 JZB655397:JZH655397 KIX655397:KJD655397 KST655397:KSZ655397 LCP655397:LCV655397 LML655397:LMR655397 LWH655397:LWN655397 MGD655397:MGJ655397 MPZ655397:MQF655397 MZV655397:NAB655397 NJR655397:NJX655397 NTN655397:NTT655397 ODJ655397:ODP655397 ONF655397:ONL655397 OXB655397:OXH655397 PGX655397:PHD655397 PQT655397:PQZ655397 QAP655397:QAV655397 QKL655397:QKR655397 QUH655397:QUN655397 RED655397:REJ655397 RNZ655397:ROF655397 RXV655397:RYB655397 SHR655397:SHX655397 SRN655397:SRT655397 TBJ655397:TBP655397 TLF655397:TLL655397 TVB655397:TVH655397 UEX655397:UFD655397 UOT655397:UOZ655397 UYP655397:UYV655397 VIL655397:VIR655397 VSH655397:VSN655397 WCD655397:WCJ655397 WLZ655397:WMF655397 WVV655397:WWB655397 N720933:T720933 JJ720933:JP720933 TF720933:TL720933 ADB720933:ADH720933 AMX720933:AND720933 AWT720933:AWZ720933 BGP720933:BGV720933 BQL720933:BQR720933 CAH720933:CAN720933 CKD720933:CKJ720933 CTZ720933:CUF720933 DDV720933:DEB720933 DNR720933:DNX720933 DXN720933:DXT720933 EHJ720933:EHP720933 ERF720933:ERL720933 FBB720933:FBH720933 FKX720933:FLD720933 FUT720933:FUZ720933 GEP720933:GEV720933 GOL720933:GOR720933 GYH720933:GYN720933 HID720933:HIJ720933 HRZ720933:HSF720933 IBV720933:ICB720933 ILR720933:ILX720933 IVN720933:IVT720933 JFJ720933:JFP720933 JPF720933:JPL720933 JZB720933:JZH720933 KIX720933:KJD720933 KST720933:KSZ720933 LCP720933:LCV720933 LML720933:LMR720933 LWH720933:LWN720933 MGD720933:MGJ720933 MPZ720933:MQF720933 MZV720933:NAB720933 NJR720933:NJX720933 NTN720933:NTT720933 ODJ720933:ODP720933 ONF720933:ONL720933 OXB720933:OXH720933 PGX720933:PHD720933 PQT720933:PQZ720933 QAP720933:QAV720933 QKL720933:QKR720933 QUH720933:QUN720933 RED720933:REJ720933 RNZ720933:ROF720933 RXV720933:RYB720933 SHR720933:SHX720933 SRN720933:SRT720933 TBJ720933:TBP720933 TLF720933:TLL720933 TVB720933:TVH720933 UEX720933:UFD720933 UOT720933:UOZ720933 UYP720933:UYV720933 VIL720933:VIR720933 VSH720933:VSN720933 WCD720933:WCJ720933 WLZ720933:WMF720933 WVV720933:WWB720933 N786469:T786469 JJ786469:JP786469 TF786469:TL786469 ADB786469:ADH786469 AMX786469:AND786469 AWT786469:AWZ786469 BGP786469:BGV786469 BQL786469:BQR786469 CAH786469:CAN786469 CKD786469:CKJ786469 CTZ786469:CUF786469 DDV786469:DEB786469 DNR786469:DNX786469 DXN786469:DXT786469 EHJ786469:EHP786469 ERF786469:ERL786469 FBB786469:FBH786469 FKX786469:FLD786469 FUT786469:FUZ786469 GEP786469:GEV786469 GOL786469:GOR786469 GYH786469:GYN786469 HID786469:HIJ786469 HRZ786469:HSF786469 IBV786469:ICB786469 ILR786469:ILX786469 IVN786469:IVT786469 JFJ786469:JFP786469 JPF786469:JPL786469 JZB786469:JZH786469 KIX786469:KJD786469 KST786469:KSZ786469 LCP786469:LCV786469 LML786469:LMR786469 LWH786469:LWN786469 MGD786469:MGJ786469 MPZ786469:MQF786469 MZV786469:NAB786469 NJR786469:NJX786469 NTN786469:NTT786469 ODJ786469:ODP786469 ONF786469:ONL786469 OXB786469:OXH786469 PGX786469:PHD786469 PQT786469:PQZ786469 QAP786469:QAV786469 QKL786469:QKR786469 QUH786469:QUN786469 RED786469:REJ786469 RNZ786469:ROF786469 RXV786469:RYB786469 SHR786469:SHX786469 SRN786469:SRT786469 TBJ786469:TBP786469 TLF786469:TLL786469 TVB786469:TVH786469 UEX786469:UFD786469 UOT786469:UOZ786469 UYP786469:UYV786469 VIL786469:VIR786469 VSH786469:VSN786469 WCD786469:WCJ786469 WLZ786469:WMF786469 WVV786469:WWB786469 N852005:T852005 JJ852005:JP852005 TF852005:TL852005 ADB852005:ADH852005 AMX852005:AND852005 AWT852005:AWZ852005 BGP852005:BGV852005 BQL852005:BQR852005 CAH852005:CAN852005 CKD852005:CKJ852005 CTZ852005:CUF852005 DDV852005:DEB852005 DNR852005:DNX852005 DXN852005:DXT852005 EHJ852005:EHP852005 ERF852005:ERL852005 FBB852005:FBH852005 FKX852005:FLD852005 FUT852005:FUZ852005 GEP852005:GEV852005 GOL852005:GOR852005 GYH852005:GYN852005 HID852005:HIJ852005 HRZ852005:HSF852005 IBV852005:ICB852005 ILR852005:ILX852005 IVN852005:IVT852005 JFJ852005:JFP852005 JPF852005:JPL852005 JZB852005:JZH852005 KIX852005:KJD852005 KST852005:KSZ852005 LCP852005:LCV852005 LML852005:LMR852005 LWH852005:LWN852005 MGD852005:MGJ852005 MPZ852005:MQF852005 MZV852005:NAB852005 NJR852005:NJX852005 NTN852005:NTT852005 ODJ852005:ODP852005 ONF852005:ONL852005 OXB852005:OXH852005 PGX852005:PHD852005 PQT852005:PQZ852005 QAP852005:QAV852005 QKL852005:QKR852005 QUH852005:QUN852005 RED852005:REJ852005 RNZ852005:ROF852005 RXV852005:RYB852005 SHR852005:SHX852005 SRN852005:SRT852005 TBJ852005:TBP852005 TLF852005:TLL852005 TVB852005:TVH852005 UEX852005:UFD852005 UOT852005:UOZ852005 UYP852005:UYV852005 VIL852005:VIR852005 VSH852005:VSN852005 WCD852005:WCJ852005 WLZ852005:WMF852005 WVV852005:WWB852005 N917541:T917541 JJ917541:JP917541 TF917541:TL917541 ADB917541:ADH917541 AMX917541:AND917541 AWT917541:AWZ917541 BGP917541:BGV917541 BQL917541:BQR917541 CAH917541:CAN917541 CKD917541:CKJ917541 CTZ917541:CUF917541 DDV917541:DEB917541 DNR917541:DNX917541 DXN917541:DXT917541 EHJ917541:EHP917541 ERF917541:ERL917541 FBB917541:FBH917541 FKX917541:FLD917541 FUT917541:FUZ917541 GEP917541:GEV917541 GOL917541:GOR917541 GYH917541:GYN917541 HID917541:HIJ917541 HRZ917541:HSF917541 IBV917541:ICB917541 ILR917541:ILX917541 IVN917541:IVT917541 JFJ917541:JFP917541 JPF917541:JPL917541 JZB917541:JZH917541 KIX917541:KJD917541 KST917541:KSZ917541 LCP917541:LCV917541 LML917541:LMR917541 LWH917541:LWN917541 MGD917541:MGJ917541 MPZ917541:MQF917541 MZV917541:NAB917541 NJR917541:NJX917541 NTN917541:NTT917541 ODJ917541:ODP917541 ONF917541:ONL917541 OXB917541:OXH917541 PGX917541:PHD917541 PQT917541:PQZ917541 QAP917541:QAV917541 QKL917541:QKR917541 QUH917541:QUN917541 RED917541:REJ917541 RNZ917541:ROF917541 RXV917541:RYB917541 SHR917541:SHX917541 SRN917541:SRT917541 TBJ917541:TBP917541 TLF917541:TLL917541 TVB917541:TVH917541 UEX917541:UFD917541 UOT917541:UOZ917541 UYP917541:UYV917541 VIL917541:VIR917541 VSH917541:VSN917541 WCD917541:WCJ917541 WLZ917541:WMF917541 WVV917541:WWB917541 N983077:T983077 JJ983077:JP983077 TF983077:TL983077 ADB983077:ADH983077 AMX983077:AND983077 AWT983077:AWZ983077 BGP983077:BGV983077 BQL983077:BQR983077 CAH983077:CAN983077 CKD983077:CKJ983077 CTZ983077:CUF983077 DDV983077:DEB983077 DNR983077:DNX983077 DXN983077:DXT983077 EHJ983077:EHP983077 ERF983077:ERL983077 FBB983077:FBH983077 FKX983077:FLD983077 FUT983077:FUZ983077 GEP983077:GEV983077 GOL983077:GOR983077 GYH983077:GYN983077 HID983077:HIJ983077 HRZ983077:HSF983077 IBV983077:ICB983077 ILR983077:ILX983077 IVN983077:IVT983077 JFJ983077:JFP983077 JPF983077:JPL983077 JZB983077:JZH983077 KIX983077:KJD983077 KST983077:KSZ983077 LCP983077:LCV983077 LML983077:LMR983077 LWH983077:LWN983077 MGD983077:MGJ983077 MPZ983077:MQF983077 MZV983077:NAB983077 NJR983077:NJX983077 NTN983077:NTT983077 ODJ983077:ODP983077 ONF983077:ONL983077 OXB983077:OXH983077 PGX983077:PHD983077 PQT983077:PQZ983077 QAP983077:QAV983077 QKL983077:QKR983077 QUH983077:QUN983077 RED983077:REJ983077 RNZ983077:ROF983077 RXV983077:RYB983077 SHR983077:SHX983077 SRN983077:SRT983077 TBJ983077:TBP983077 TLF983077:TLL983077 TVB983077:TVH983077 UEX983077:UFD983077 UOT983077:UOZ983077 UYP983077:UYV983077 VIL983077:VIR983077 VSH983077:VSN983077 WCD983077:WCJ983077 WLZ983077:WMF983077 WVV983077:WWB983077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57"/>
  <sheetViews>
    <sheetView topLeftCell="C1" workbookViewId="0">
      <selection activeCell="D22" sqref="D22"/>
    </sheetView>
  </sheetViews>
  <sheetFormatPr defaultRowHeight="11.25" x14ac:dyDescent="0.15"/>
  <cols>
    <col min="1" max="2" width="9.140625" style="54" hidden="1" customWidth="1"/>
    <col min="3" max="3" width="4.140625" style="54" customWidth="1"/>
    <col min="4" max="4" width="40.7109375" style="54" customWidth="1"/>
    <col min="5" max="5" width="6.7109375" style="54" customWidth="1"/>
    <col min="6" max="11" width="21.85546875" style="54" customWidth="1"/>
    <col min="12" max="20" width="10.7109375" style="54" customWidth="1"/>
    <col min="21" max="256" width="9.140625" style="54"/>
    <col min="257" max="258" width="0" style="54" hidden="1" customWidth="1"/>
    <col min="259" max="259" width="4.140625" style="54" customWidth="1"/>
    <col min="260" max="260" width="40.7109375" style="54" customWidth="1"/>
    <col min="261" max="261" width="6.7109375" style="54" customWidth="1"/>
    <col min="262" max="267" width="21.85546875" style="54" customWidth="1"/>
    <col min="268" max="276" width="10.7109375" style="54" customWidth="1"/>
    <col min="277" max="512" width="9.140625" style="54"/>
    <col min="513" max="514" width="0" style="54" hidden="1" customWidth="1"/>
    <col min="515" max="515" width="4.140625" style="54" customWidth="1"/>
    <col min="516" max="516" width="40.7109375" style="54" customWidth="1"/>
    <col min="517" max="517" width="6.7109375" style="54" customWidth="1"/>
    <col min="518" max="523" width="21.85546875" style="54" customWidth="1"/>
    <col min="524" max="532" width="10.7109375" style="54" customWidth="1"/>
    <col min="533" max="768" width="9.140625" style="54"/>
    <col min="769" max="770" width="0" style="54" hidden="1" customWidth="1"/>
    <col min="771" max="771" width="4.140625" style="54" customWidth="1"/>
    <col min="772" max="772" width="40.7109375" style="54" customWidth="1"/>
    <col min="773" max="773" width="6.7109375" style="54" customWidth="1"/>
    <col min="774" max="779" width="21.85546875" style="54" customWidth="1"/>
    <col min="780" max="788" width="10.7109375" style="54" customWidth="1"/>
    <col min="789" max="1024" width="9.140625" style="54"/>
    <col min="1025" max="1026" width="0" style="54" hidden="1" customWidth="1"/>
    <col min="1027" max="1027" width="4.140625" style="54" customWidth="1"/>
    <col min="1028" max="1028" width="40.7109375" style="54" customWidth="1"/>
    <col min="1029" max="1029" width="6.7109375" style="54" customWidth="1"/>
    <col min="1030" max="1035" width="21.85546875" style="54" customWidth="1"/>
    <col min="1036" max="1044" width="10.7109375" style="54" customWidth="1"/>
    <col min="1045" max="1280" width="9.140625" style="54"/>
    <col min="1281" max="1282" width="0" style="54" hidden="1" customWidth="1"/>
    <col min="1283" max="1283" width="4.140625" style="54" customWidth="1"/>
    <col min="1284" max="1284" width="40.7109375" style="54" customWidth="1"/>
    <col min="1285" max="1285" width="6.7109375" style="54" customWidth="1"/>
    <col min="1286" max="1291" width="21.85546875" style="54" customWidth="1"/>
    <col min="1292" max="1300" width="10.7109375" style="54" customWidth="1"/>
    <col min="1301" max="1536" width="9.140625" style="54"/>
    <col min="1537" max="1538" width="0" style="54" hidden="1" customWidth="1"/>
    <col min="1539" max="1539" width="4.140625" style="54" customWidth="1"/>
    <col min="1540" max="1540" width="40.7109375" style="54" customWidth="1"/>
    <col min="1541" max="1541" width="6.7109375" style="54" customWidth="1"/>
    <col min="1542" max="1547" width="21.85546875" style="54" customWidth="1"/>
    <col min="1548" max="1556" width="10.7109375" style="54" customWidth="1"/>
    <col min="1557" max="1792" width="9.140625" style="54"/>
    <col min="1793" max="1794" width="0" style="54" hidden="1" customWidth="1"/>
    <col min="1795" max="1795" width="4.140625" style="54" customWidth="1"/>
    <col min="1796" max="1796" width="40.7109375" style="54" customWidth="1"/>
    <col min="1797" max="1797" width="6.7109375" style="54" customWidth="1"/>
    <col min="1798" max="1803" width="21.85546875" style="54" customWidth="1"/>
    <col min="1804" max="1812" width="10.7109375" style="54" customWidth="1"/>
    <col min="1813" max="2048" width="9.140625" style="54"/>
    <col min="2049" max="2050" width="0" style="54" hidden="1" customWidth="1"/>
    <col min="2051" max="2051" width="4.140625" style="54" customWidth="1"/>
    <col min="2052" max="2052" width="40.7109375" style="54" customWidth="1"/>
    <col min="2053" max="2053" width="6.7109375" style="54" customWidth="1"/>
    <col min="2054" max="2059" width="21.85546875" style="54" customWidth="1"/>
    <col min="2060" max="2068" width="10.7109375" style="54" customWidth="1"/>
    <col min="2069" max="2304" width="9.140625" style="54"/>
    <col min="2305" max="2306" width="0" style="54" hidden="1" customWidth="1"/>
    <col min="2307" max="2307" width="4.140625" style="54" customWidth="1"/>
    <col min="2308" max="2308" width="40.7109375" style="54" customWidth="1"/>
    <col min="2309" max="2309" width="6.7109375" style="54" customWidth="1"/>
    <col min="2310" max="2315" width="21.85546875" style="54" customWidth="1"/>
    <col min="2316" max="2324" width="10.7109375" style="54" customWidth="1"/>
    <col min="2325" max="2560" width="9.140625" style="54"/>
    <col min="2561" max="2562" width="0" style="54" hidden="1" customWidth="1"/>
    <col min="2563" max="2563" width="4.140625" style="54" customWidth="1"/>
    <col min="2564" max="2564" width="40.7109375" style="54" customWidth="1"/>
    <col min="2565" max="2565" width="6.7109375" style="54" customWidth="1"/>
    <col min="2566" max="2571" width="21.85546875" style="54" customWidth="1"/>
    <col min="2572" max="2580" width="10.7109375" style="54" customWidth="1"/>
    <col min="2581" max="2816" width="9.140625" style="54"/>
    <col min="2817" max="2818" width="0" style="54" hidden="1" customWidth="1"/>
    <col min="2819" max="2819" width="4.140625" style="54" customWidth="1"/>
    <col min="2820" max="2820" width="40.7109375" style="54" customWidth="1"/>
    <col min="2821" max="2821" width="6.7109375" style="54" customWidth="1"/>
    <col min="2822" max="2827" width="21.85546875" style="54" customWidth="1"/>
    <col min="2828" max="2836" width="10.7109375" style="54" customWidth="1"/>
    <col min="2837" max="3072" width="9.140625" style="54"/>
    <col min="3073" max="3074" width="0" style="54" hidden="1" customWidth="1"/>
    <col min="3075" max="3075" width="4.140625" style="54" customWidth="1"/>
    <col min="3076" max="3076" width="40.7109375" style="54" customWidth="1"/>
    <col min="3077" max="3077" width="6.7109375" style="54" customWidth="1"/>
    <col min="3078" max="3083" width="21.85546875" style="54" customWidth="1"/>
    <col min="3084" max="3092" width="10.7109375" style="54" customWidth="1"/>
    <col min="3093" max="3328" width="9.140625" style="54"/>
    <col min="3329" max="3330" width="0" style="54" hidden="1" customWidth="1"/>
    <col min="3331" max="3331" width="4.140625" style="54" customWidth="1"/>
    <col min="3332" max="3332" width="40.7109375" style="54" customWidth="1"/>
    <col min="3333" max="3333" width="6.7109375" style="54" customWidth="1"/>
    <col min="3334" max="3339" width="21.85546875" style="54" customWidth="1"/>
    <col min="3340" max="3348" width="10.7109375" style="54" customWidth="1"/>
    <col min="3349" max="3584" width="9.140625" style="54"/>
    <col min="3585" max="3586" width="0" style="54" hidden="1" customWidth="1"/>
    <col min="3587" max="3587" width="4.140625" style="54" customWidth="1"/>
    <col min="3588" max="3588" width="40.7109375" style="54" customWidth="1"/>
    <col min="3589" max="3589" width="6.7109375" style="54" customWidth="1"/>
    <col min="3590" max="3595" width="21.85546875" style="54" customWidth="1"/>
    <col min="3596" max="3604" width="10.7109375" style="54" customWidth="1"/>
    <col min="3605" max="3840" width="9.140625" style="54"/>
    <col min="3841" max="3842" width="0" style="54" hidden="1" customWidth="1"/>
    <col min="3843" max="3843" width="4.140625" style="54" customWidth="1"/>
    <col min="3844" max="3844" width="40.7109375" style="54" customWidth="1"/>
    <col min="3845" max="3845" width="6.7109375" style="54" customWidth="1"/>
    <col min="3846" max="3851" width="21.85546875" style="54" customWidth="1"/>
    <col min="3852" max="3860" width="10.7109375" style="54" customWidth="1"/>
    <col min="3861" max="4096" width="9.140625" style="54"/>
    <col min="4097" max="4098" width="0" style="54" hidden="1" customWidth="1"/>
    <col min="4099" max="4099" width="4.140625" style="54" customWidth="1"/>
    <col min="4100" max="4100" width="40.7109375" style="54" customWidth="1"/>
    <col min="4101" max="4101" width="6.7109375" style="54" customWidth="1"/>
    <col min="4102" max="4107" width="21.85546875" style="54" customWidth="1"/>
    <col min="4108" max="4116" width="10.7109375" style="54" customWidth="1"/>
    <col min="4117" max="4352" width="9.140625" style="54"/>
    <col min="4353" max="4354" width="0" style="54" hidden="1" customWidth="1"/>
    <col min="4355" max="4355" width="4.140625" style="54" customWidth="1"/>
    <col min="4356" max="4356" width="40.7109375" style="54" customWidth="1"/>
    <col min="4357" max="4357" width="6.7109375" style="54" customWidth="1"/>
    <col min="4358" max="4363" width="21.85546875" style="54" customWidth="1"/>
    <col min="4364" max="4372" width="10.7109375" style="54" customWidth="1"/>
    <col min="4373" max="4608" width="9.140625" style="54"/>
    <col min="4609" max="4610" width="0" style="54" hidden="1" customWidth="1"/>
    <col min="4611" max="4611" width="4.140625" style="54" customWidth="1"/>
    <col min="4612" max="4612" width="40.7109375" style="54" customWidth="1"/>
    <col min="4613" max="4613" width="6.7109375" style="54" customWidth="1"/>
    <col min="4614" max="4619" width="21.85546875" style="54" customWidth="1"/>
    <col min="4620" max="4628" width="10.7109375" style="54" customWidth="1"/>
    <col min="4629" max="4864" width="9.140625" style="54"/>
    <col min="4865" max="4866" width="0" style="54" hidden="1" customWidth="1"/>
    <col min="4867" max="4867" width="4.140625" style="54" customWidth="1"/>
    <col min="4868" max="4868" width="40.7109375" style="54" customWidth="1"/>
    <col min="4869" max="4869" width="6.7109375" style="54" customWidth="1"/>
    <col min="4870" max="4875" width="21.85546875" style="54" customWidth="1"/>
    <col min="4876" max="4884" width="10.7109375" style="54" customWidth="1"/>
    <col min="4885" max="5120" width="9.140625" style="54"/>
    <col min="5121" max="5122" width="0" style="54" hidden="1" customWidth="1"/>
    <col min="5123" max="5123" width="4.140625" style="54" customWidth="1"/>
    <col min="5124" max="5124" width="40.7109375" style="54" customWidth="1"/>
    <col min="5125" max="5125" width="6.7109375" style="54" customWidth="1"/>
    <col min="5126" max="5131" width="21.85546875" style="54" customWidth="1"/>
    <col min="5132" max="5140" width="10.7109375" style="54" customWidth="1"/>
    <col min="5141" max="5376" width="9.140625" style="54"/>
    <col min="5377" max="5378" width="0" style="54" hidden="1" customWidth="1"/>
    <col min="5379" max="5379" width="4.140625" style="54" customWidth="1"/>
    <col min="5380" max="5380" width="40.7109375" style="54" customWidth="1"/>
    <col min="5381" max="5381" width="6.7109375" style="54" customWidth="1"/>
    <col min="5382" max="5387" width="21.85546875" style="54" customWidth="1"/>
    <col min="5388" max="5396" width="10.7109375" style="54" customWidth="1"/>
    <col min="5397" max="5632" width="9.140625" style="54"/>
    <col min="5633" max="5634" width="0" style="54" hidden="1" customWidth="1"/>
    <col min="5635" max="5635" width="4.140625" style="54" customWidth="1"/>
    <col min="5636" max="5636" width="40.7109375" style="54" customWidth="1"/>
    <col min="5637" max="5637" width="6.7109375" style="54" customWidth="1"/>
    <col min="5638" max="5643" width="21.85546875" style="54" customWidth="1"/>
    <col min="5644" max="5652" width="10.7109375" style="54" customWidth="1"/>
    <col min="5653" max="5888" width="9.140625" style="54"/>
    <col min="5889" max="5890" width="0" style="54" hidden="1" customWidth="1"/>
    <col min="5891" max="5891" width="4.140625" style="54" customWidth="1"/>
    <col min="5892" max="5892" width="40.7109375" style="54" customWidth="1"/>
    <col min="5893" max="5893" width="6.7109375" style="54" customWidth="1"/>
    <col min="5894" max="5899" width="21.85546875" style="54" customWidth="1"/>
    <col min="5900" max="5908" width="10.7109375" style="54" customWidth="1"/>
    <col min="5909" max="6144" width="9.140625" style="54"/>
    <col min="6145" max="6146" width="0" style="54" hidden="1" customWidth="1"/>
    <col min="6147" max="6147" width="4.140625" style="54" customWidth="1"/>
    <col min="6148" max="6148" width="40.7109375" style="54" customWidth="1"/>
    <col min="6149" max="6149" width="6.7109375" style="54" customWidth="1"/>
    <col min="6150" max="6155" width="21.85546875" style="54" customWidth="1"/>
    <col min="6156" max="6164" width="10.7109375" style="54" customWidth="1"/>
    <col min="6165" max="6400" width="9.140625" style="54"/>
    <col min="6401" max="6402" width="0" style="54" hidden="1" customWidth="1"/>
    <col min="6403" max="6403" width="4.140625" style="54" customWidth="1"/>
    <col min="6404" max="6404" width="40.7109375" style="54" customWidth="1"/>
    <col min="6405" max="6405" width="6.7109375" style="54" customWidth="1"/>
    <col min="6406" max="6411" width="21.85546875" style="54" customWidth="1"/>
    <col min="6412" max="6420" width="10.7109375" style="54" customWidth="1"/>
    <col min="6421" max="6656" width="9.140625" style="54"/>
    <col min="6657" max="6658" width="0" style="54" hidden="1" customWidth="1"/>
    <col min="6659" max="6659" width="4.140625" style="54" customWidth="1"/>
    <col min="6660" max="6660" width="40.7109375" style="54" customWidth="1"/>
    <col min="6661" max="6661" width="6.7109375" style="54" customWidth="1"/>
    <col min="6662" max="6667" width="21.85546875" style="54" customWidth="1"/>
    <col min="6668" max="6676" width="10.7109375" style="54" customWidth="1"/>
    <col min="6677" max="6912" width="9.140625" style="54"/>
    <col min="6913" max="6914" width="0" style="54" hidden="1" customWidth="1"/>
    <col min="6915" max="6915" width="4.140625" style="54" customWidth="1"/>
    <col min="6916" max="6916" width="40.7109375" style="54" customWidth="1"/>
    <col min="6917" max="6917" width="6.7109375" style="54" customWidth="1"/>
    <col min="6918" max="6923" width="21.85546875" style="54" customWidth="1"/>
    <col min="6924" max="6932" width="10.7109375" style="54" customWidth="1"/>
    <col min="6933" max="7168" width="9.140625" style="54"/>
    <col min="7169" max="7170" width="0" style="54" hidden="1" customWidth="1"/>
    <col min="7171" max="7171" width="4.140625" style="54" customWidth="1"/>
    <col min="7172" max="7172" width="40.7109375" style="54" customWidth="1"/>
    <col min="7173" max="7173" width="6.7109375" style="54" customWidth="1"/>
    <col min="7174" max="7179" width="21.85546875" style="54" customWidth="1"/>
    <col min="7180" max="7188" width="10.7109375" style="54" customWidth="1"/>
    <col min="7189" max="7424" width="9.140625" style="54"/>
    <col min="7425" max="7426" width="0" style="54" hidden="1" customWidth="1"/>
    <col min="7427" max="7427" width="4.140625" style="54" customWidth="1"/>
    <col min="7428" max="7428" width="40.7109375" style="54" customWidth="1"/>
    <col min="7429" max="7429" width="6.7109375" style="54" customWidth="1"/>
    <col min="7430" max="7435" width="21.85546875" style="54" customWidth="1"/>
    <col min="7436" max="7444" width="10.7109375" style="54" customWidth="1"/>
    <col min="7445" max="7680" width="9.140625" style="54"/>
    <col min="7681" max="7682" width="0" style="54" hidden="1" customWidth="1"/>
    <col min="7683" max="7683" width="4.140625" style="54" customWidth="1"/>
    <col min="7684" max="7684" width="40.7109375" style="54" customWidth="1"/>
    <col min="7685" max="7685" width="6.7109375" style="54" customWidth="1"/>
    <col min="7686" max="7691" width="21.85546875" style="54" customWidth="1"/>
    <col min="7692" max="7700" width="10.7109375" style="54" customWidth="1"/>
    <col min="7701" max="7936" width="9.140625" style="54"/>
    <col min="7937" max="7938" width="0" style="54" hidden="1" customWidth="1"/>
    <col min="7939" max="7939" width="4.140625" style="54" customWidth="1"/>
    <col min="7940" max="7940" width="40.7109375" style="54" customWidth="1"/>
    <col min="7941" max="7941" width="6.7109375" style="54" customWidth="1"/>
    <col min="7942" max="7947" width="21.85546875" style="54" customWidth="1"/>
    <col min="7948" max="7956" width="10.7109375" style="54" customWidth="1"/>
    <col min="7957" max="8192" width="9.140625" style="54"/>
    <col min="8193" max="8194" width="0" style="54" hidden="1" customWidth="1"/>
    <col min="8195" max="8195" width="4.140625" style="54" customWidth="1"/>
    <col min="8196" max="8196" width="40.7109375" style="54" customWidth="1"/>
    <col min="8197" max="8197" width="6.7109375" style="54" customWidth="1"/>
    <col min="8198" max="8203" width="21.85546875" style="54" customWidth="1"/>
    <col min="8204" max="8212" width="10.7109375" style="54" customWidth="1"/>
    <col min="8213" max="8448" width="9.140625" style="54"/>
    <col min="8449" max="8450" width="0" style="54" hidden="1" customWidth="1"/>
    <col min="8451" max="8451" width="4.140625" style="54" customWidth="1"/>
    <col min="8452" max="8452" width="40.7109375" style="54" customWidth="1"/>
    <col min="8453" max="8453" width="6.7109375" style="54" customWidth="1"/>
    <col min="8454" max="8459" width="21.85546875" style="54" customWidth="1"/>
    <col min="8460" max="8468" width="10.7109375" style="54" customWidth="1"/>
    <col min="8469" max="8704" width="9.140625" style="54"/>
    <col min="8705" max="8706" width="0" style="54" hidden="1" customWidth="1"/>
    <col min="8707" max="8707" width="4.140625" style="54" customWidth="1"/>
    <col min="8708" max="8708" width="40.7109375" style="54" customWidth="1"/>
    <col min="8709" max="8709" width="6.7109375" style="54" customWidth="1"/>
    <col min="8710" max="8715" width="21.85546875" style="54" customWidth="1"/>
    <col min="8716" max="8724" width="10.7109375" style="54" customWidth="1"/>
    <col min="8725" max="8960" width="9.140625" style="54"/>
    <col min="8961" max="8962" width="0" style="54" hidden="1" customWidth="1"/>
    <col min="8963" max="8963" width="4.140625" style="54" customWidth="1"/>
    <col min="8964" max="8964" width="40.7109375" style="54" customWidth="1"/>
    <col min="8965" max="8965" width="6.7109375" style="54" customWidth="1"/>
    <col min="8966" max="8971" width="21.85546875" style="54" customWidth="1"/>
    <col min="8972" max="8980" width="10.7109375" style="54" customWidth="1"/>
    <col min="8981" max="9216" width="9.140625" style="54"/>
    <col min="9217" max="9218" width="0" style="54" hidden="1" customWidth="1"/>
    <col min="9219" max="9219" width="4.140625" style="54" customWidth="1"/>
    <col min="9220" max="9220" width="40.7109375" style="54" customWidth="1"/>
    <col min="9221" max="9221" width="6.7109375" style="54" customWidth="1"/>
    <col min="9222" max="9227" width="21.85546875" style="54" customWidth="1"/>
    <col min="9228" max="9236" width="10.7109375" style="54" customWidth="1"/>
    <col min="9237" max="9472" width="9.140625" style="54"/>
    <col min="9473" max="9474" width="0" style="54" hidden="1" customWidth="1"/>
    <col min="9475" max="9475" width="4.140625" style="54" customWidth="1"/>
    <col min="9476" max="9476" width="40.7109375" style="54" customWidth="1"/>
    <col min="9477" max="9477" width="6.7109375" style="54" customWidth="1"/>
    <col min="9478" max="9483" width="21.85546875" style="54" customWidth="1"/>
    <col min="9484" max="9492" width="10.7109375" style="54" customWidth="1"/>
    <col min="9493" max="9728" width="9.140625" style="54"/>
    <col min="9729" max="9730" width="0" style="54" hidden="1" customWidth="1"/>
    <col min="9731" max="9731" width="4.140625" style="54" customWidth="1"/>
    <col min="9732" max="9732" width="40.7109375" style="54" customWidth="1"/>
    <col min="9733" max="9733" width="6.7109375" style="54" customWidth="1"/>
    <col min="9734" max="9739" width="21.85546875" style="54" customWidth="1"/>
    <col min="9740" max="9748" width="10.7109375" style="54" customWidth="1"/>
    <col min="9749" max="9984" width="9.140625" style="54"/>
    <col min="9985" max="9986" width="0" style="54" hidden="1" customWidth="1"/>
    <col min="9987" max="9987" width="4.140625" style="54" customWidth="1"/>
    <col min="9988" max="9988" width="40.7109375" style="54" customWidth="1"/>
    <col min="9989" max="9989" width="6.7109375" style="54" customWidth="1"/>
    <col min="9990" max="9995" width="21.85546875" style="54" customWidth="1"/>
    <col min="9996" max="10004" width="10.7109375" style="54" customWidth="1"/>
    <col min="10005" max="10240" width="9.140625" style="54"/>
    <col min="10241" max="10242" width="0" style="54" hidden="1" customWidth="1"/>
    <col min="10243" max="10243" width="4.140625" style="54" customWidth="1"/>
    <col min="10244" max="10244" width="40.7109375" style="54" customWidth="1"/>
    <col min="10245" max="10245" width="6.7109375" style="54" customWidth="1"/>
    <col min="10246" max="10251" width="21.85546875" style="54" customWidth="1"/>
    <col min="10252" max="10260" width="10.7109375" style="54" customWidth="1"/>
    <col min="10261" max="10496" width="9.140625" style="54"/>
    <col min="10497" max="10498" width="0" style="54" hidden="1" customWidth="1"/>
    <col min="10499" max="10499" width="4.140625" style="54" customWidth="1"/>
    <col min="10500" max="10500" width="40.7109375" style="54" customWidth="1"/>
    <col min="10501" max="10501" width="6.7109375" style="54" customWidth="1"/>
    <col min="10502" max="10507" width="21.85546875" style="54" customWidth="1"/>
    <col min="10508" max="10516" width="10.7109375" style="54" customWidth="1"/>
    <col min="10517" max="10752" width="9.140625" style="54"/>
    <col min="10753" max="10754" width="0" style="54" hidden="1" customWidth="1"/>
    <col min="10755" max="10755" width="4.140625" style="54" customWidth="1"/>
    <col min="10756" max="10756" width="40.7109375" style="54" customWidth="1"/>
    <col min="10757" max="10757" width="6.7109375" style="54" customWidth="1"/>
    <col min="10758" max="10763" width="21.85546875" style="54" customWidth="1"/>
    <col min="10764" max="10772" width="10.7109375" style="54" customWidth="1"/>
    <col min="10773" max="11008" width="9.140625" style="54"/>
    <col min="11009" max="11010" width="0" style="54" hidden="1" customWidth="1"/>
    <col min="11011" max="11011" width="4.140625" style="54" customWidth="1"/>
    <col min="11012" max="11012" width="40.7109375" style="54" customWidth="1"/>
    <col min="11013" max="11013" width="6.7109375" style="54" customWidth="1"/>
    <col min="11014" max="11019" width="21.85546875" style="54" customWidth="1"/>
    <col min="11020" max="11028" width="10.7109375" style="54" customWidth="1"/>
    <col min="11029" max="11264" width="9.140625" style="54"/>
    <col min="11265" max="11266" width="0" style="54" hidden="1" customWidth="1"/>
    <col min="11267" max="11267" width="4.140625" style="54" customWidth="1"/>
    <col min="11268" max="11268" width="40.7109375" style="54" customWidth="1"/>
    <col min="11269" max="11269" width="6.7109375" style="54" customWidth="1"/>
    <col min="11270" max="11275" width="21.85546875" style="54" customWidth="1"/>
    <col min="11276" max="11284" width="10.7109375" style="54" customWidth="1"/>
    <col min="11285" max="11520" width="9.140625" style="54"/>
    <col min="11521" max="11522" width="0" style="54" hidden="1" customWidth="1"/>
    <col min="11523" max="11523" width="4.140625" style="54" customWidth="1"/>
    <col min="11524" max="11524" width="40.7109375" style="54" customWidth="1"/>
    <col min="11525" max="11525" width="6.7109375" style="54" customWidth="1"/>
    <col min="11526" max="11531" width="21.85546875" style="54" customWidth="1"/>
    <col min="11532" max="11540" width="10.7109375" style="54" customWidth="1"/>
    <col min="11541" max="11776" width="9.140625" style="54"/>
    <col min="11777" max="11778" width="0" style="54" hidden="1" customWidth="1"/>
    <col min="11779" max="11779" width="4.140625" style="54" customWidth="1"/>
    <col min="11780" max="11780" width="40.7109375" style="54" customWidth="1"/>
    <col min="11781" max="11781" width="6.7109375" style="54" customWidth="1"/>
    <col min="11782" max="11787" width="21.85546875" style="54" customWidth="1"/>
    <col min="11788" max="11796" width="10.7109375" style="54" customWidth="1"/>
    <col min="11797" max="12032" width="9.140625" style="54"/>
    <col min="12033" max="12034" width="0" style="54" hidden="1" customWidth="1"/>
    <col min="12035" max="12035" width="4.140625" style="54" customWidth="1"/>
    <col min="12036" max="12036" width="40.7109375" style="54" customWidth="1"/>
    <col min="12037" max="12037" width="6.7109375" style="54" customWidth="1"/>
    <col min="12038" max="12043" width="21.85546875" style="54" customWidth="1"/>
    <col min="12044" max="12052" width="10.7109375" style="54" customWidth="1"/>
    <col min="12053" max="12288" width="9.140625" style="54"/>
    <col min="12289" max="12290" width="0" style="54" hidden="1" customWidth="1"/>
    <col min="12291" max="12291" width="4.140625" style="54" customWidth="1"/>
    <col min="12292" max="12292" width="40.7109375" style="54" customWidth="1"/>
    <col min="12293" max="12293" width="6.7109375" style="54" customWidth="1"/>
    <col min="12294" max="12299" width="21.85546875" style="54" customWidth="1"/>
    <col min="12300" max="12308" width="10.7109375" style="54" customWidth="1"/>
    <col min="12309" max="12544" width="9.140625" style="54"/>
    <col min="12545" max="12546" width="0" style="54" hidden="1" customWidth="1"/>
    <col min="12547" max="12547" width="4.140625" style="54" customWidth="1"/>
    <col min="12548" max="12548" width="40.7109375" style="54" customWidth="1"/>
    <col min="12549" max="12549" width="6.7109375" style="54" customWidth="1"/>
    <col min="12550" max="12555" width="21.85546875" style="54" customWidth="1"/>
    <col min="12556" max="12564" width="10.7109375" style="54" customWidth="1"/>
    <col min="12565" max="12800" width="9.140625" style="54"/>
    <col min="12801" max="12802" width="0" style="54" hidden="1" customWidth="1"/>
    <col min="12803" max="12803" width="4.140625" style="54" customWidth="1"/>
    <col min="12804" max="12804" width="40.7109375" style="54" customWidth="1"/>
    <col min="12805" max="12805" width="6.7109375" style="54" customWidth="1"/>
    <col min="12806" max="12811" width="21.85546875" style="54" customWidth="1"/>
    <col min="12812" max="12820" width="10.7109375" style="54" customWidth="1"/>
    <col min="12821" max="13056" width="9.140625" style="54"/>
    <col min="13057" max="13058" width="0" style="54" hidden="1" customWidth="1"/>
    <col min="13059" max="13059" width="4.140625" style="54" customWidth="1"/>
    <col min="13060" max="13060" width="40.7109375" style="54" customWidth="1"/>
    <col min="13061" max="13061" width="6.7109375" style="54" customWidth="1"/>
    <col min="13062" max="13067" width="21.85546875" style="54" customWidth="1"/>
    <col min="13068" max="13076" width="10.7109375" style="54" customWidth="1"/>
    <col min="13077" max="13312" width="9.140625" style="54"/>
    <col min="13313" max="13314" width="0" style="54" hidden="1" customWidth="1"/>
    <col min="13315" max="13315" width="4.140625" style="54" customWidth="1"/>
    <col min="13316" max="13316" width="40.7109375" style="54" customWidth="1"/>
    <col min="13317" max="13317" width="6.7109375" style="54" customWidth="1"/>
    <col min="13318" max="13323" width="21.85546875" style="54" customWidth="1"/>
    <col min="13324" max="13332" width="10.7109375" style="54" customWidth="1"/>
    <col min="13333" max="13568" width="9.140625" style="54"/>
    <col min="13569" max="13570" width="0" style="54" hidden="1" customWidth="1"/>
    <col min="13571" max="13571" width="4.140625" style="54" customWidth="1"/>
    <col min="13572" max="13572" width="40.7109375" style="54" customWidth="1"/>
    <col min="13573" max="13573" width="6.7109375" style="54" customWidth="1"/>
    <col min="13574" max="13579" width="21.85546875" style="54" customWidth="1"/>
    <col min="13580" max="13588" width="10.7109375" style="54" customWidth="1"/>
    <col min="13589" max="13824" width="9.140625" style="54"/>
    <col min="13825" max="13826" width="0" style="54" hidden="1" customWidth="1"/>
    <col min="13827" max="13827" width="4.140625" style="54" customWidth="1"/>
    <col min="13828" max="13828" width="40.7109375" style="54" customWidth="1"/>
    <col min="13829" max="13829" width="6.7109375" style="54" customWidth="1"/>
    <col min="13830" max="13835" width="21.85546875" style="54" customWidth="1"/>
    <col min="13836" max="13844" width="10.7109375" style="54" customWidth="1"/>
    <col min="13845" max="14080" width="9.140625" style="54"/>
    <col min="14081" max="14082" width="0" style="54" hidden="1" customWidth="1"/>
    <col min="14083" max="14083" width="4.140625" style="54" customWidth="1"/>
    <col min="14084" max="14084" width="40.7109375" style="54" customWidth="1"/>
    <col min="14085" max="14085" width="6.7109375" style="54" customWidth="1"/>
    <col min="14086" max="14091" width="21.85546875" style="54" customWidth="1"/>
    <col min="14092" max="14100" width="10.7109375" style="54" customWidth="1"/>
    <col min="14101" max="14336" width="9.140625" style="54"/>
    <col min="14337" max="14338" width="0" style="54" hidden="1" customWidth="1"/>
    <col min="14339" max="14339" width="4.140625" style="54" customWidth="1"/>
    <col min="14340" max="14340" width="40.7109375" style="54" customWidth="1"/>
    <col min="14341" max="14341" width="6.7109375" style="54" customWidth="1"/>
    <col min="14342" max="14347" width="21.85546875" style="54" customWidth="1"/>
    <col min="14348" max="14356" width="10.7109375" style="54" customWidth="1"/>
    <col min="14357" max="14592" width="9.140625" style="54"/>
    <col min="14593" max="14594" width="0" style="54" hidden="1" customWidth="1"/>
    <col min="14595" max="14595" width="4.140625" style="54" customWidth="1"/>
    <col min="14596" max="14596" width="40.7109375" style="54" customWidth="1"/>
    <col min="14597" max="14597" width="6.7109375" style="54" customWidth="1"/>
    <col min="14598" max="14603" width="21.85546875" style="54" customWidth="1"/>
    <col min="14604" max="14612" width="10.7109375" style="54" customWidth="1"/>
    <col min="14613" max="14848" width="9.140625" style="54"/>
    <col min="14849" max="14850" width="0" style="54" hidden="1" customWidth="1"/>
    <col min="14851" max="14851" width="4.140625" style="54" customWidth="1"/>
    <col min="14852" max="14852" width="40.7109375" style="54" customWidth="1"/>
    <col min="14853" max="14853" width="6.7109375" style="54" customWidth="1"/>
    <col min="14854" max="14859" width="21.85546875" style="54" customWidth="1"/>
    <col min="14860" max="14868" width="10.7109375" style="54" customWidth="1"/>
    <col min="14869" max="15104" width="9.140625" style="54"/>
    <col min="15105" max="15106" width="0" style="54" hidden="1" customWidth="1"/>
    <col min="15107" max="15107" width="4.140625" style="54" customWidth="1"/>
    <col min="15108" max="15108" width="40.7109375" style="54" customWidth="1"/>
    <col min="15109" max="15109" width="6.7109375" style="54" customWidth="1"/>
    <col min="15110" max="15115" width="21.85546875" style="54" customWidth="1"/>
    <col min="15116" max="15124" width="10.7109375" style="54" customWidth="1"/>
    <col min="15125" max="15360" width="9.140625" style="54"/>
    <col min="15361" max="15362" width="0" style="54" hidden="1" customWidth="1"/>
    <col min="15363" max="15363" width="4.140625" style="54" customWidth="1"/>
    <col min="15364" max="15364" width="40.7109375" style="54" customWidth="1"/>
    <col min="15365" max="15365" width="6.7109375" style="54" customWidth="1"/>
    <col min="15366" max="15371" width="21.85546875" style="54" customWidth="1"/>
    <col min="15372" max="15380" width="10.7109375" style="54" customWidth="1"/>
    <col min="15381" max="15616" width="9.140625" style="54"/>
    <col min="15617" max="15618" width="0" style="54" hidden="1" customWidth="1"/>
    <col min="15619" max="15619" width="4.140625" style="54" customWidth="1"/>
    <col min="15620" max="15620" width="40.7109375" style="54" customWidth="1"/>
    <col min="15621" max="15621" width="6.7109375" style="54" customWidth="1"/>
    <col min="15622" max="15627" width="21.85546875" style="54" customWidth="1"/>
    <col min="15628" max="15636" width="10.7109375" style="54" customWidth="1"/>
    <col min="15637" max="15872" width="9.140625" style="54"/>
    <col min="15873" max="15874" width="0" style="54" hidden="1" customWidth="1"/>
    <col min="15875" max="15875" width="4.140625" style="54" customWidth="1"/>
    <col min="15876" max="15876" width="40.7109375" style="54" customWidth="1"/>
    <col min="15877" max="15877" width="6.7109375" style="54" customWidth="1"/>
    <col min="15878" max="15883" width="21.85546875" style="54" customWidth="1"/>
    <col min="15884" max="15892" width="10.7109375" style="54" customWidth="1"/>
    <col min="15893" max="16128" width="9.140625" style="54"/>
    <col min="16129" max="16130" width="0" style="54" hidden="1" customWidth="1"/>
    <col min="16131" max="16131" width="4.140625" style="54" customWidth="1"/>
    <col min="16132" max="16132" width="40.7109375" style="54" customWidth="1"/>
    <col min="16133" max="16133" width="6.7109375" style="54" customWidth="1"/>
    <col min="16134" max="16139" width="21.85546875" style="54" customWidth="1"/>
    <col min="16140" max="16148" width="10.7109375" style="54" customWidth="1"/>
    <col min="16149" max="16384" width="9.140625" style="54"/>
  </cols>
  <sheetData>
    <row r="4" spans="1:20" x14ac:dyDescent="0.15">
      <c r="A4" s="55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x14ac:dyDescent="0.15">
      <c r="A5" s="57"/>
    </row>
    <row r="6" spans="1:20" x14ac:dyDescent="0.15">
      <c r="A6" s="57"/>
    </row>
    <row r="7" spans="1:20" x14ac:dyDescent="0.15">
      <c r="A7" s="57"/>
      <c r="D7" s="58"/>
      <c r="E7" s="58"/>
      <c r="F7" s="58"/>
      <c r="G7" s="58"/>
      <c r="H7" s="58"/>
      <c r="I7" s="58"/>
      <c r="J7" s="58"/>
      <c r="K7" s="58"/>
      <c r="L7" s="58"/>
      <c r="O7" s="58"/>
      <c r="P7" s="58"/>
      <c r="Q7" s="58"/>
      <c r="R7" s="58"/>
      <c r="S7" s="58"/>
    </row>
    <row r="8" spans="1:20" x14ac:dyDescent="0.15">
      <c r="A8" s="57"/>
      <c r="D8" s="59" t="s">
        <v>52</v>
      </c>
      <c r="E8" s="60"/>
      <c r="F8" s="60"/>
      <c r="G8" s="60"/>
      <c r="H8" s="60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20" x14ac:dyDescent="0.15">
      <c r="D9" s="62" t="s">
        <v>53</v>
      </c>
      <c r="E9" s="58"/>
      <c r="F9" s="58"/>
      <c r="G9" s="58"/>
      <c r="H9" s="58"/>
    </row>
    <row r="10" spans="1:20" x14ac:dyDescent="0.15">
      <c r="D10" s="63" t="str">
        <f>IF(org="","Не определено",org)</f>
        <v>ОАО "Электросервис"</v>
      </c>
      <c r="E10" s="58"/>
      <c r="F10" s="58"/>
      <c r="G10" s="58"/>
      <c r="H10" s="58"/>
    </row>
    <row r="11" spans="1:20" x14ac:dyDescent="0.15">
      <c r="D11" s="193"/>
      <c r="E11" s="193"/>
      <c r="F11" s="193"/>
      <c r="G11" s="193"/>
      <c r="H11" s="193"/>
      <c r="I11" s="194"/>
      <c r="J11" s="194"/>
      <c r="K11" s="194"/>
      <c r="L11" s="58"/>
      <c r="M11" s="58"/>
      <c r="N11" s="58"/>
      <c r="O11" s="58"/>
      <c r="P11" s="58"/>
      <c r="Q11" s="58"/>
      <c r="R11" s="58"/>
      <c r="S11" s="58"/>
      <c r="T11" s="64" t="s">
        <v>54</v>
      </c>
    </row>
    <row r="12" spans="1:20" x14ac:dyDescent="0.15">
      <c r="C12" s="58"/>
      <c r="D12" s="195" t="s">
        <v>14</v>
      </c>
      <c r="E12" s="195" t="s">
        <v>15</v>
      </c>
      <c r="F12" s="187" t="s">
        <v>55</v>
      </c>
      <c r="G12" s="187" t="s">
        <v>56</v>
      </c>
      <c r="H12" s="187" t="s">
        <v>57</v>
      </c>
      <c r="I12" s="187" t="s">
        <v>58</v>
      </c>
      <c r="J12" s="187" t="s">
        <v>59</v>
      </c>
      <c r="K12" s="197" t="s">
        <v>60</v>
      </c>
      <c r="L12" s="186" t="s">
        <v>61</v>
      </c>
      <c r="M12" s="187"/>
      <c r="N12" s="188"/>
      <c r="O12" s="189" t="s">
        <v>62</v>
      </c>
      <c r="P12" s="187"/>
      <c r="Q12" s="190"/>
      <c r="R12" s="191" t="s">
        <v>63</v>
      </c>
      <c r="S12" s="187"/>
      <c r="T12" s="192"/>
    </row>
    <row r="13" spans="1:20" ht="22.5" x14ac:dyDescent="0.15">
      <c r="C13" s="58"/>
      <c r="D13" s="195"/>
      <c r="E13" s="195"/>
      <c r="F13" s="187"/>
      <c r="G13" s="196"/>
      <c r="H13" s="196"/>
      <c r="I13" s="196"/>
      <c r="J13" s="196"/>
      <c r="K13" s="198"/>
      <c r="L13" s="65" t="s">
        <v>25</v>
      </c>
      <c r="M13" s="115" t="s">
        <v>26</v>
      </c>
      <c r="N13" s="67" t="s">
        <v>64</v>
      </c>
      <c r="O13" s="68" t="s">
        <v>25</v>
      </c>
      <c r="P13" s="115" t="s">
        <v>26</v>
      </c>
      <c r="Q13" s="69" t="s">
        <v>64</v>
      </c>
      <c r="R13" s="113" t="s">
        <v>25</v>
      </c>
      <c r="S13" s="112" t="s">
        <v>26</v>
      </c>
      <c r="T13" s="114" t="s">
        <v>64</v>
      </c>
    </row>
    <row r="14" spans="1:20" x14ac:dyDescent="0.15">
      <c r="D14" s="73">
        <v>1</v>
      </c>
      <c r="E14" s="73">
        <v>2</v>
      </c>
      <c r="F14" s="73">
        <v>3</v>
      </c>
      <c r="G14" s="73">
        <v>4</v>
      </c>
      <c r="H14" s="73">
        <v>5</v>
      </c>
      <c r="I14" s="73">
        <v>6</v>
      </c>
      <c r="J14" s="73">
        <v>7</v>
      </c>
      <c r="K14" s="73">
        <v>8</v>
      </c>
      <c r="L14" s="73">
        <v>9</v>
      </c>
      <c r="M14" s="73">
        <v>10</v>
      </c>
      <c r="N14" s="73">
        <v>11</v>
      </c>
      <c r="O14" s="73">
        <v>12</v>
      </c>
      <c r="P14" s="73">
        <v>13</v>
      </c>
      <c r="Q14" s="73">
        <v>14</v>
      </c>
      <c r="R14" s="73">
        <v>15</v>
      </c>
      <c r="S14" s="73">
        <v>16</v>
      </c>
      <c r="T14" s="73">
        <v>17</v>
      </c>
    </row>
    <row r="15" spans="1:20" x14ac:dyDescent="0.15">
      <c r="C15" s="58"/>
      <c r="D15" s="74" t="s">
        <v>30</v>
      </c>
      <c r="E15" s="112">
        <v>100</v>
      </c>
      <c r="F15" s="75">
        <f t="shared" ref="F15:M15" si="0">SUM(F21+F30+F33+F43+F49)</f>
        <v>4071.8429999999998</v>
      </c>
      <c r="G15" s="76">
        <f t="shared" si="0"/>
        <v>8909.3375245999996</v>
      </c>
      <c r="H15" s="76">
        <f t="shared" si="0"/>
        <v>7550.2874399999992</v>
      </c>
      <c r="I15" s="76">
        <f t="shared" si="0"/>
        <v>3490.6889999999999</v>
      </c>
      <c r="J15" s="76">
        <f t="shared" si="0"/>
        <v>7795.4880999999996</v>
      </c>
      <c r="K15" s="77">
        <f t="shared" si="0"/>
        <v>6606.3463000000002</v>
      </c>
      <c r="L15" s="78">
        <f t="shared" si="0"/>
        <v>164.09799999999998</v>
      </c>
      <c r="M15" s="76">
        <f t="shared" si="0"/>
        <v>417.05599999999998</v>
      </c>
      <c r="N15" s="79">
        <v>0</v>
      </c>
      <c r="O15" s="80">
        <f>SUM(O21+O30+O33+O43+O49)</f>
        <v>140.20277459999997</v>
      </c>
      <c r="P15" s="76">
        <f>SUM(P21+P30+P33+P43+P49)</f>
        <v>973.64665000000002</v>
      </c>
      <c r="Q15" s="81">
        <v>0</v>
      </c>
      <c r="R15" s="82">
        <f>SUM(R21+R30+R33+R43+R49)</f>
        <v>118.64739000000002</v>
      </c>
      <c r="S15" s="76">
        <f>SUM(S21+S30+S33+S43+S49)</f>
        <v>825.29374999999993</v>
      </c>
      <c r="T15" s="83">
        <v>0</v>
      </c>
    </row>
    <row r="16" spans="1:20" x14ac:dyDescent="0.15">
      <c r="C16" s="58"/>
      <c r="D16" s="74" t="s">
        <v>65</v>
      </c>
      <c r="E16" s="112">
        <v>110</v>
      </c>
      <c r="F16" s="75">
        <v>0</v>
      </c>
      <c r="G16" s="76">
        <v>0</v>
      </c>
      <c r="H16" s="76">
        <v>0</v>
      </c>
      <c r="I16" s="76">
        <v>0</v>
      </c>
      <c r="J16" s="76">
        <v>0</v>
      </c>
      <c r="K16" s="77">
        <v>0</v>
      </c>
      <c r="L16" s="78">
        <v>0</v>
      </c>
      <c r="M16" s="76">
        <v>0</v>
      </c>
      <c r="N16" s="79">
        <v>0</v>
      </c>
      <c r="O16" s="80">
        <v>0</v>
      </c>
      <c r="P16" s="76">
        <v>0</v>
      </c>
      <c r="Q16" s="81">
        <v>0</v>
      </c>
      <c r="R16" s="82">
        <v>0</v>
      </c>
      <c r="S16" s="76">
        <v>0</v>
      </c>
      <c r="T16" s="83">
        <v>0</v>
      </c>
    </row>
    <row r="17" spans="3:20" x14ac:dyDescent="0.15">
      <c r="C17" s="58"/>
      <c r="D17" s="74" t="s">
        <v>66</v>
      </c>
      <c r="E17" s="112">
        <v>120</v>
      </c>
      <c r="F17" s="75">
        <v>0</v>
      </c>
      <c r="G17" s="76">
        <v>0</v>
      </c>
      <c r="H17" s="76">
        <v>0</v>
      </c>
      <c r="I17" s="76">
        <v>0</v>
      </c>
      <c r="J17" s="76">
        <v>0</v>
      </c>
      <c r="K17" s="77">
        <v>0</v>
      </c>
      <c r="L17" s="78">
        <v>0</v>
      </c>
      <c r="M17" s="76">
        <v>0</v>
      </c>
      <c r="N17" s="79">
        <v>0</v>
      </c>
      <c r="O17" s="80">
        <v>0</v>
      </c>
      <c r="P17" s="76">
        <v>0</v>
      </c>
      <c r="Q17" s="81">
        <v>0</v>
      </c>
      <c r="R17" s="82">
        <v>0</v>
      </c>
      <c r="S17" s="76">
        <v>0</v>
      </c>
      <c r="T17" s="83">
        <v>0</v>
      </c>
    </row>
    <row r="18" spans="3:20" ht="56.25" x14ac:dyDescent="0.15">
      <c r="C18" s="58"/>
      <c r="D18" s="74" t="s">
        <v>32</v>
      </c>
      <c r="E18" s="112">
        <v>200</v>
      </c>
      <c r="F18" s="75">
        <v>0</v>
      </c>
      <c r="G18" s="76">
        <v>0</v>
      </c>
      <c r="H18" s="76">
        <v>0</v>
      </c>
      <c r="I18" s="76">
        <v>0</v>
      </c>
      <c r="J18" s="76">
        <v>0</v>
      </c>
      <c r="K18" s="77">
        <v>0</v>
      </c>
      <c r="L18" s="78">
        <v>0</v>
      </c>
      <c r="M18" s="76">
        <v>0</v>
      </c>
      <c r="N18" s="79">
        <v>0</v>
      </c>
      <c r="O18" s="80">
        <v>0</v>
      </c>
      <c r="P18" s="76">
        <v>0</v>
      </c>
      <c r="Q18" s="81">
        <v>0</v>
      </c>
      <c r="R18" s="82">
        <v>0</v>
      </c>
      <c r="S18" s="76">
        <v>0</v>
      </c>
      <c r="T18" s="83">
        <v>0</v>
      </c>
    </row>
    <row r="19" spans="3:20" x14ac:dyDescent="0.15">
      <c r="C19" s="58"/>
      <c r="D19" s="74" t="s">
        <v>65</v>
      </c>
      <c r="E19" s="112">
        <v>210</v>
      </c>
      <c r="F19" s="75">
        <v>0</v>
      </c>
      <c r="G19" s="76">
        <v>0</v>
      </c>
      <c r="H19" s="76">
        <v>0</v>
      </c>
      <c r="I19" s="76">
        <v>0</v>
      </c>
      <c r="J19" s="76">
        <v>0</v>
      </c>
      <c r="K19" s="77">
        <v>0</v>
      </c>
      <c r="L19" s="78">
        <v>0</v>
      </c>
      <c r="M19" s="76">
        <v>0</v>
      </c>
      <c r="N19" s="79">
        <v>0</v>
      </c>
      <c r="O19" s="80">
        <v>0</v>
      </c>
      <c r="P19" s="76">
        <v>0</v>
      </c>
      <c r="Q19" s="81">
        <v>0</v>
      </c>
      <c r="R19" s="82">
        <v>0</v>
      </c>
      <c r="S19" s="76">
        <v>0</v>
      </c>
      <c r="T19" s="83">
        <v>0</v>
      </c>
    </row>
    <row r="20" spans="3:20" x14ac:dyDescent="0.15">
      <c r="C20" s="58"/>
      <c r="D20" s="74" t="s">
        <v>66</v>
      </c>
      <c r="E20" s="112">
        <v>220</v>
      </c>
      <c r="F20" s="75">
        <v>0</v>
      </c>
      <c r="G20" s="76">
        <v>0</v>
      </c>
      <c r="H20" s="76">
        <v>0</v>
      </c>
      <c r="I20" s="76">
        <v>0</v>
      </c>
      <c r="J20" s="76">
        <v>0</v>
      </c>
      <c r="K20" s="77">
        <v>0</v>
      </c>
      <c r="L20" s="78">
        <v>0</v>
      </c>
      <c r="M20" s="76">
        <v>0</v>
      </c>
      <c r="N20" s="79">
        <v>0</v>
      </c>
      <c r="O20" s="80">
        <v>0</v>
      </c>
      <c r="P20" s="76">
        <v>0</v>
      </c>
      <c r="Q20" s="81">
        <v>0</v>
      </c>
      <c r="R20" s="82">
        <v>0</v>
      </c>
      <c r="S20" s="76">
        <v>0</v>
      </c>
      <c r="T20" s="83">
        <v>0</v>
      </c>
    </row>
    <row r="21" spans="3:20" ht="45" x14ac:dyDescent="0.15">
      <c r="C21" s="58"/>
      <c r="D21" s="74" t="s">
        <v>67</v>
      </c>
      <c r="E21" s="112">
        <v>230</v>
      </c>
      <c r="F21" s="75">
        <f>SUM(I21+L21+M21)</f>
        <v>3927.4399999999996</v>
      </c>
      <c r="G21" s="76">
        <f>SUM(J21+O21+P21)</f>
        <v>8624.7731999999996</v>
      </c>
      <c r="H21" s="76">
        <f>SUM(K21+R21+S21)</f>
        <v>7309.1306999999997</v>
      </c>
      <c r="I21" s="76">
        <v>3391.77</v>
      </c>
      <c r="J21" s="76">
        <v>7593.0054</v>
      </c>
      <c r="K21" s="77">
        <v>6434.7503999999999</v>
      </c>
      <c r="L21" s="78">
        <v>152.38499999999999</v>
      </c>
      <c r="M21" s="76">
        <v>383.28500000000003</v>
      </c>
      <c r="N21" s="79">
        <v>0</v>
      </c>
      <c r="O21" s="80">
        <v>130.86779999999999</v>
      </c>
      <c r="P21" s="76">
        <v>900.9</v>
      </c>
      <c r="Q21" s="81">
        <v>0</v>
      </c>
      <c r="R21" s="82">
        <v>110.905</v>
      </c>
      <c r="S21" s="76">
        <v>763.47529999999995</v>
      </c>
      <c r="T21" s="83">
        <v>0</v>
      </c>
    </row>
    <row r="22" spans="3:20" x14ac:dyDescent="0.15">
      <c r="C22" s="58"/>
      <c r="D22" s="74" t="s">
        <v>65</v>
      </c>
      <c r="E22" s="112">
        <v>240</v>
      </c>
      <c r="F22" s="75">
        <v>0</v>
      </c>
      <c r="G22" s="76">
        <v>0</v>
      </c>
      <c r="H22" s="76">
        <v>0</v>
      </c>
      <c r="I22" s="76">
        <v>0</v>
      </c>
      <c r="J22" s="76">
        <v>0</v>
      </c>
      <c r="K22" s="77">
        <v>0</v>
      </c>
      <c r="L22" s="78">
        <v>0</v>
      </c>
      <c r="M22" s="76">
        <v>0</v>
      </c>
      <c r="N22" s="79">
        <v>0</v>
      </c>
      <c r="O22" s="80">
        <v>0</v>
      </c>
      <c r="P22" s="76">
        <v>0</v>
      </c>
      <c r="Q22" s="81">
        <v>0</v>
      </c>
      <c r="R22" s="82">
        <v>0</v>
      </c>
      <c r="S22" s="76">
        <v>0</v>
      </c>
      <c r="T22" s="83">
        <v>0</v>
      </c>
    </row>
    <row r="23" spans="3:20" x14ac:dyDescent="0.15">
      <c r="C23" s="58"/>
      <c r="D23" s="74" t="s">
        <v>66</v>
      </c>
      <c r="E23" s="112">
        <v>250</v>
      </c>
      <c r="F23" s="75">
        <v>0</v>
      </c>
      <c r="G23" s="76">
        <v>0</v>
      </c>
      <c r="H23" s="76">
        <v>0</v>
      </c>
      <c r="I23" s="76">
        <v>0</v>
      </c>
      <c r="J23" s="76">
        <v>0</v>
      </c>
      <c r="K23" s="77">
        <v>0</v>
      </c>
      <c r="L23" s="78">
        <v>0</v>
      </c>
      <c r="M23" s="76">
        <v>0</v>
      </c>
      <c r="N23" s="79">
        <v>0</v>
      </c>
      <c r="O23" s="80">
        <v>0</v>
      </c>
      <c r="P23" s="76">
        <v>0</v>
      </c>
      <c r="Q23" s="81">
        <v>0</v>
      </c>
      <c r="R23" s="82">
        <v>0</v>
      </c>
      <c r="S23" s="76">
        <v>0</v>
      </c>
      <c r="T23" s="83">
        <v>0</v>
      </c>
    </row>
    <row r="24" spans="3:20" ht="45" x14ac:dyDescent="0.15">
      <c r="C24" s="58"/>
      <c r="D24" s="74" t="s">
        <v>68</v>
      </c>
      <c r="E24" s="112">
        <v>260</v>
      </c>
      <c r="F24" s="75">
        <v>0</v>
      </c>
      <c r="G24" s="76">
        <v>0</v>
      </c>
      <c r="H24" s="76">
        <v>0</v>
      </c>
      <c r="I24" s="76">
        <v>0</v>
      </c>
      <c r="J24" s="76">
        <v>0</v>
      </c>
      <c r="K24" s="77">
        <v>0</v>
      </c>
      <c r="L24" s="78">
        <v>0</v>
      </c>
      <c r="M24" s="76">
        <v>0</v>
      </c>
      <c r="N24" s="79">
        <v>0</v>
      </c>
      <c r="O24" s="80">
        <v>0</v>
      </c>
      <c r="P24" s="76">
        <v>0</v>
      </c>
      <c r="Q24" s="81">
        <v>0</v>
      </c>
      <c r="R24" s="82">
        <v>0</v>
      </c>
      <c r="S24" s="76">
        <v>0</v>
      </c>
      <c r="T24" s="83">
        <v>0</v>
      </c>
    </row>
    <row r="25" spans="3:20" x14ac:dyDescent="0.15">
      <c r="C25" s="58"/>
      <c r="D25" s="74" t="s">
        <v>65</v>
      </c>
      <c r="E25" s="112" t="s">
        <v>69</v>
      </c>
      <c r="F25" s="75">
        <v>0</v>
      </c>
      <c r="G25" s="76">
        <v>0</v>
      </c>
      <c r="H25" s="76">
        <v>0</v>
      </c>
      <c r="I25" s="76">
        <v>0</v>
      </c>
      <c r="J25" s="76">
        <v>0</v>
      </c>
      <c r="K25" s="77">
        <v>0</v>
      </c>
      <c r="L25" s="78">
        <v>0</v>
      </c>
      <c r="M25" s="76">
        <v>0</v>
      </c>
      <c r="N25" s="79">
        <v>0</v>
      </c>
      <c r="O25" s="80">
        <v>0</v>
      </c>
      <c r="P25" s="76">
        <v>0</v>
      </c>
      <c r="Q25" s="81">
        <v>0</v>
      </c>
      <c r="R25" s="82">
        <v>0</v>
      </c>
      <c r="S25" s="76">
        <v>0</v>
      </c>
      <c r="T25" s="83">
        <v>0</v>
      </c>
    </row>
    <row r="26" spans="3:20" x14ac:dyDescent="0.15">
      <c r="C26" s="58"/>
      <c r="D26" s="74" t="s">
        <v>66</v>
      </c>
      <c r="E26" s="112" t="s">
        <v>70</v>
      </c>
      <c r="F26" s="75">
        <v>0</v>
      </c>
      <c r="G26" s="76">
        <v>0</v>
      </c>
      <c r="H26" s="76">
        <v>0</v>
      </c>
      <c r="I26" s="76">
        <v>0</v>
      </c>
      <c r="J26" s="76">
        <v>0</v>
      </c>
      <c r="K26" s="77">
        <v>0</v>
      </c>
      <c r="L26" s="78">
        <v>0</v>
      </c>
      <c r="M26" s="76">
        <v>0</v>
      </c>
      <c r="N26" s="79">
        <v>0</v>
      </c>
      <c r="O26" s="80">
        <v>0</v>
      </c>
      <c r="P26" s="76">
        <v>0</v>
      </c>
      <c r="Q26" s="81">
        <v>0</v>
      </c>
      <c r="R26" s="82">
        <v>0</v>
      </c>
      <c r="S26" s="76">
        <v>0</v>
      </c>
      <c r="T26" s="83">
        <v>0</v>
      </c>
    </row>
    <row r="27" spans="3:20" ht="56.25" x14ac:dyDescent="0.15">
      <c r="C27" s="58"/>
      <c r="D27" s="74" t="s">
        <v>71</v>
      </c>
      <c r="E27" s="112" t="s">
        <v>72</v>
      </c>
      <c r="F27" s="75">
        <v>0</v>
      </c>
      <c r="G27" s="76">
        <v>0</v>
      </c>
      <c r="H27" s="76">
        <v>0</v>
      </c>
      <c r="I27" s="76">
        <v>0</v>
      </c>
      <c r="J27" s="76">
        <v>0</v>
      </c>
      <c r="K27" s="77">
        <v>0</v>
      </c>
      <c r="L27" s="78">
        <v>0</v>
      </c>
      <c r="M27" s="76">
        <v>0</v>
      </c>
      <c r="N27" s="79">
        <v>0</v>
      </c>
      <c r="O27" s="80">
        <v>0</v>
      </c>
      <c r="P27" s="76">
        <v>0</v>
      </c>
      <c r="Q27" s="81">
        <v>0</v>
      </c>
      <c r="R27" s="82">
        <v>0</v>
      </c>
      <c r="S27" s="76">
        <v>0</v>
      </c>
      <c r="T27" s="83">
        <v>0</v>
      </c>
    </row>
    <row r="28" spans="3:20" x14ac:dyDescent="0.15">
      <c r="C28" s="58"/>
      <c r="D28" s="74" t="s">
        <v>65</v>
      </c>
      <c r="E28" s="112" t="s">
        <v>73</v>
      </c>
      <c r="F28" s="75">
        <v>0</v>
      </c>
      <c r="G28" s="76">
        <v>0</v>
      </c>
      <c r="H28" s="76">
        <v>0</v>
      </c>
      <c r="I28" s="76">
        <v>0</v>
      </c>
      <c r="J28" s="76">
        <v>0</v>
      </c>
      <c r="K28" s="77">
        <v>0</v>
      </c>
      <c r="L28" s="78">
        <v>0</v>
      </c>
      <c r="M28" s="76">
        <v>0</v>
      </c>
      <c r="N28" s="79">
        <v>0</v>
      </c>
      <c r="O28" s="80">
        <v>0</v>
      </c>
      <c r="P28" s="76">
        <v>0</v>
      </c>
      <c r="Q28" s="81">
        <v>0</v>
      </c>
      <c r="R28" s="82">
        <v>0</v>
      </c>
      <c r="S28" s="76">
        <v>0</v>
      </c>
      <c r="T28" s="83">
        <v>0</v>
      </c>
    </row>
    <row r="29" spans="3:20" x14ac:dyDescent="0.15">
      <c r="C29" s="58"/>
      <c r="D29" s="74" t="s">
        <v>66</v>
      </c>
      <c r="E29" s="112" t="s">
        <v>74</v>
      </c>
      <c r="F29" s="75">
        <v>0</v>
      </c>
      <c r="G29" s="76">
        <v>0</v>
      </c>
      <c r="H29" s="76">
        <v>0</v>
      </c>
      <c r="I29" s="76">
        <v>0</v>
      </c>
      <c r="J29" s="76">
        <v>0</v>
      </c>
      <c r="K29" s="77">
        <v>0</v>
      </c>
      <c r="L29" s="78">
        <v>0</v>
      </c>
      <c r="M29" s="76">
        <v>0</v>
      </c>
      <c r="N29" s="79">
        <v>0</v>
      </c>
      <c r="O29" s="80">
        <v>0</v>
      </c>
      <c r="P29" s="76">
        <v>0</v>
      </c>
      <c r="Q29" s="81">
        <v>0</v>
      </c>
      <c r="R29" s="82">
        <v>0</v>
      </c>
      <c r="S29" s="76">
        <v>0</v>
      </c>
      <c r="T29" s="83">
        <v>0</v>
      </c>
    </row>
    <row r="30" spans="3:20" ht="22.5" x14ac:dyDescent="0.15">
      <c r="C30" s="58"/>
      <c r="D30" s="74" t="s">
        <v>36</v>
      </c>
      <c r="E30" s="112" t="s">
        <v>75</v>
      </c>
      <c r="F30" s="75">
        <f>SUM(I30+L30+M30)</f>
        <v>112.202</v>
      </c>
      <c r="G30" s="76">
        <f>SUM(J30+O30+P30)</f>
        <v>210.8655</v>
      </c>
      <c r="H30" s="76">
        <f>SUM(K30+R30+S30)</f>
        <v>178.7</v>
      </c>
      <c r="I30" s="76">
        <v>86.534999999999997</v>
      </c>
      <c r="J30" s="76">
        <v>168.05629999999999</v>
      </c>
      <c r="K30" s="77">
        <v>142.42089999999999</v>
      </c>
      <c r="L30" s="78">
        <v>7.0629999999999997</v>
      </c>
      <c r="M30" s="76">
        <v>18.603999999999999</v>
      </c>
      <c r="N30" s="79">
        <v>0</v>
      </c>
      <c r="O30" s="80">
        <v>5.1914999999999996</v>
      </c>
      <c r="P30" s="76">
        <v>37.617699999999999</v>
      </c>
      <c r="Q30" s="81">
        <v>0</v>
      </c>
      <c r="R30" s="78">
        <v>4.3996000000000004</v>
      </c>
      <c r="S30" s="76">
        <v>31.8795</v>
      </c>
      <c r="T30" s="83">
        <v>0</v>
      </c>
    </row>
    <row r="31" spans="3:20" x14ac:dyDescent="0.15">
      <c r="C31" s="58"/>
      <c r="D31" s="74" t="s">
        <v>65</v>
      </c>
      <c r="E31" s="112" t="s">
        <v>76</v>
      </c>
      <c r="F31" s="75">
        <v>0</v>
      </c>
      <c r="G31" s="76">
        <v>0</v>
      </c>
      <c r="H31" s="76">
        <v>0</v>
      </c>
      <c r="I31" s="76">
        <v>0</v>
      </c>
      <c r="J31" s="76">
        <v>0</v>
      </c>
      <c r="K31" s="77">
        <v>0</v>
      </c>
      <c r="L31" s="78">
        <v>0</v>
      </c>
      <c r="M31" s="76">
        <v>0</v>
      </c>
      <c r="N31" s="79">
        <v>0</v>
      </c>
      <c r="O31" s="80">
        <v>0</v>
      </c>
      <c r="P31" s="76">
        <v>0</v>
      </c>
      <c r="Q31" s="81">
        <v>0</v>
      </c>
      <c r="R31" s="82">
        <v>0</v>
      </c>
      <c r="S31" s="76">
        <v>0</v>
      </c>
      <c r="T31" s="83">
        <v>0</v>
      </c>
    </row>
    <row r="32" spans="3:20" x14ac:dyDescent="0.15">
      <c r="C32" s="58"/>
      <c r="D32" s="74" t="s">
        <v>66</v>
      </c>
      <c r="E32" s="112" t="s">
        <v>77</v>
      </c>
      <c r="F32" s="75">
        <v>0</v>
      </c>
      <c r="G32" s="76">
        <v>0</v>
      </c>
      <c r="H32" s="76">
        <v>0</v>
      </c>
      <c r="I32" s="76">
        <v>0</v>
      </c>
      <c r="J32" s="76">
        <v>0</v>
      </c>
      <c r="K32" s="77">
        <v>0</v>
      </c>
      <c r="L32" s="78">
        <v>0</v>
      </c>
      <c r="M32" s="76">
        <v>0</v>
      </c>
      <c r="N32" s="79">
        <v>0</v>
      </c>
      <c r="O32" s="80">
        <v>0</v>
      </c>
      <c r="P32" s="76">
        <v>0</v>
      </c>
      <c r="Q32" s="81">
        <v>0</v>
      </c>
      <c r="R32" s="82">
        <v>0</v>
      </c>
      <c r="S32" s="76">
        <v>0</v>
      </c>
      <c r="T32" s="83">
        <v>0</v>
      </c>
    </row>
    <row r="33" spans="3:20" ht="22.5" x14ac:dyDescent="0.15">
      <c r="C33" s="58"/>
      <c r="D33" s="74" t="s">
        <v>78</v>
      </c>
      <c r="E33" s="112" t="s">
        <v>79</v>
      </c>
      <c r="F33" s="93">
        <f>SUM(F37)</f>
        <v>19.68</v>
      </c>
      <c r="G33" s="94">
        <f>SUM(G37)</f>
        <v>38.967704599999998</v>
      </c>
      <c r="H33" s="94">
        <f>SUM(H37)</f>
        <v>33.023499999999999</v>
      </c>
      <c r="I33" s="85">
        <v>0</v>
      </c>
      <c r="J33" s="85">
        <v>0</v>
      </c>
      <c r="K33" s="86">
        <v>0</v>
      </c>
      <c r="L33" s="96">
        <f>SUM(L37)</f>
        <v>4.5999999999999996</v>
      </c>
      <c r="M33" s="94">
        <f>SUM(M37)</f>
        <v>15.08</v>
      </c>
      <c r="N33" s="97">
        <v>0</v>
      </c>
      <c r="O33" s="98">
        <f>SUM(O37)</f>
        <v>3.8916046</v>
      </c>
      <c r="P33" s="94">
        <f>SUM(P37)</f>
        <v>35.076099999999997</v>
      </c>
      <c r="Q33" s="99">
        <v>0</v>
      </c>
      <c r="R33" s="100">
        <f>SUM(R37)</f>
        <v>3.298</v>
      </c>
      <c r="S33" s="94">
        <f>SUM(S37)</f>
        <v>29.7255</v>
      </c>
      <c r="T33" s="101">
        <v>0</v>
      </c>
    </row>
    <row r="34" spans="3:20" x14ac:dyDescent="0.15">
      <c r="C34" s="58"/>
      <c r="D34" s="74" t="s">
        <v>65</v>
      </c>
      <c r="E34" s="112" t="s">
        <v>80</v>
      </c>
      <c r="F34" s="93">
        <v>0</v>
      </c>
      <c r="G34" s="94">
        <v>0</v>
      </c>
      <c r="H34" s="94">
        <v>0</v>
      </c>
      <c r="I34" s="94">
        <v>0</v>
      </c>
      <c r="J34" s="94">
        <v>0</v>
      </c>
      <c r="K34" s="95">
        <v>0</v>
      </c>
      <c r="L34" s="96">
        <v>0</v>
      </c>
      <c r="M34" s="94">
        <v>0</v>
      </c>
      <c r="N34" s="97">
        <v>0</v>
      </c>
      <c r="O34" s="98">
        <v>0</v>
      </c>
      <c r="P34" s="94">
        <v>0</v>
      </c>
      <c r="Q34" s="99">
        <v>0</v>
      </c>
      <c r="R34" s="100">
        <v>0</v>
      </c>
      <c r="S34" s="94">
        <v>0</v>
      </c>
      <c r="T34" s="101">
        <v>0</v>
      </c>
    </row>
    <row r="35" spans="3:20" x14ac:dyDescent="0.15">
      <c r="C35" s="58"/>
      <c r="D35" s="74" t="s">
        <v>66</v>
      </c>
      <c r="E35" s="112" t="s">
        <v>81</v>
      </c>
      <c r="F35" s="93">
        <v>0</v>
      </c>
      <c r="G35" s="94">
        <v>0</v>
      </c>
      <c r="H35" s="94">
        <v>0</v>
      </c>
      <c r="I35" s="94">
        <v>0</v>
      </c>
      <c r="J35" s="94">
        <v>0</v>
      </c>
      <c r="K35" s="95">
        <v>0</v>
      </c>
      <c r="L35" s="96">
        <v>0</v>
      </c>
      <c r="M35" s="94">
        <v>0</v>
      </c>
      <c r="N35" s="97">
        <v>0</v>
      </c>
      <c r="O35" s="98">
        <v>0</v>
      </c>
      <c r="P35" s="94">
        <v>0</v>
      </c>
      <c r="Q35" s="99">
        <v>0</v>
      </c>
      <c r="R35" s="100">
        <v>0</v>
      </c>
      <c r="S35" s="94">
        <v>0</v>
      </c>
      <c r="T35" s="101">
        <v>0</v>
      </c>
    </row>
    <row r="36" spans="3:20" x14ac:dyDescent="0.15">
      <c r="C36" s="58"/>
      <c r="D36" s="74" t="s">
        <v>82</v>
      </c>
      <c r="E36" s="112" t="s">
        <v>83</v>
      </c>
      <c r="F36" s="93"/>
      <c r="G36" s="94"/>
      <c r="H36" s="94"/>
      <c r="I36" s="94"/>
      <c r="J36" s="94"/>
      <c r="K36" s="95"/>
      <c r="L36" s="96"/>
      <c r="M36" s="94"/>
      <c r="N36" s="97"/>
      <c r="O36" s="98"/>
      <c r="P36" s="94"/>
      <c r="Q36" s="99"/>
      <c r="R36" s="100"/>
      <c r="S36" s="94"/>
      <c r="T36" s="101"/>
    </row>
    <row r="37" spans="3:20" x14ac:dyDescent="0.15">
      <c r="C37" s="58"/>
      <c r="D37" s="74" t="s">
        <v>84</v>
      </c>
      <c r="E37" s="112" t="s">
        <v>85</v>
      </c>
      <c r="F37" s="93">
        <f>SUM(I37+L37+M37)</f>
        <v>19.68</v>
      </c>
      <c r="G37" s="94">
        <f>SUM(J37+O37+P37)</f>
        <v>38.967704599999998</v>
      </c>
      <c r="H37" s="94">
        <f>SUM(K37+R37+S37)</f>
        <v>33.023499999999999</v>
      </c>
      <c r="I37" s="94">
        <v>0</v>
      </c>
      <c r="J37" s="94">
        <v>0</v>
      </c>
      <c r="K37" s="95">
        <v>0</v>
      </c>
      <c r="L37" s="96">
        <v>4.5999999999999996</v>
      </c>
      <c r="M37" s="94">
        <v>15.08</v>
      </c>
      <c r="N37" s="97">
        <v>0</v>
      </c>
      <c r="O37" s="98">
        <v>3.8916046</v>
      </c>
      <c r="P37" s="94">
        <v>35.076099999999997</v>
      </c>
      <c r="Q37" s="99">
        <v>0</v>
      </c>
      <c r="R37" s="100">
        <v>3.298</v>
      </c>
      <c r="S37" s="94">
        <v>29.7255</v>
      </c>
      <c r="T37" s="101">
        <v>0</v>
      </c>
    </row>
    <row r="38" spans="3:20" x14ac:dyDescent="0.15">
      <c r="C38" s="58"/>
      <c r="D38" s="74" t="s">
        <v>65</v>
      </c>
      <c r="E38" s="112" t="s">
        <v>86</v>
      </c>
      <c r="F38" s="93">
        <v>0</v>
      </c>
      <c r="G38" s="94">
        <v>0</v>
      </c>
      <c r="H38" s="94">
        <v>0</v>
      </c>
      <c r="I38" s="94">
        <v>0</v>
      </c>
      <c r="J38" s="94">
        <v>0</v>
      </c>
      <c r="K38" s="95">
        <v>0</v>
      </c>
      <c r="L38" s="96">
        <v>0</v>
      </c>
      <c r="M38" s="94">
        <v>0</v>
      </c>
      <c r="N38" s="97">
        <v>0</v>
      </c>
      <c r="O38" s="98">
        <v>0</v>
      </c>
      <c r="P38" s="94">
        <v>0</v>
      </c>
      <c r="Q38" s="99">
        <v>0</v>
      </c>
      <c r="R38" s="100">
        <v>0</v>
      </c>
      <c r="S38" s="94">
        <v>0</v>
      </c>
      <c r="T38" s="101">
        <v>0</v>
      </c>
    </row>
    <row r="39" spans="3:20" x14ac:dyDescent="0.15">
      <c r="C39" s="58"/>
      <c r="D39" s="74" t="s">
        <v>66</v>
      </c>
      <c r="E39" s="112" t="s">
        <v>87</v>
      </c>
      <c r="F39" s="93">
        <v>0</v>
      </c>
      <c r="G39" s="94">
        <v>0</v>
      </c>
      <c r="H39" s="94">
        <v>0</v>
      </c>
      <c r="I39" s="94">
        <v>0</v>
      </c>
      <c r="J39" s="94">
        <v>0</v>
      </c>
      <c r="K39" s="95">
        <v>0</v>
      </c>
      <c r="L39" s="96">
        <v>0</v>
      </c>
      <c r="M39" s="94">
        <v>0</v>
      </c>
      <c r="N39" s="97">
        <v>0</v>
      </c>
      <c r="O39" s="98">
        <v>0</v>
      </c>
      <c r="P39" s="94">
        <v>0</v>
      </c>
      <c r="Q39" s="99">
        <v>0</v>
      </c>
      <c r="R39" s="100">
        <v>0</v>
      </c>
      <c r="S39" s="94">
        <v>0</v>
      </c>
      <c r="T39" s="101">
        <v>0</v>
      </c>
    </row>
    <row r="40" spans="3:20" ht="22.5" x14ac:dyDescent="0.15">
      <c r="C40" s="58"/>
      <c r="D40" s="74" t="s">
        <v>88</v>
      </c>
      <c r="E40" s="112" t="s">
        <v>89</v>
      </c>
      <c r="F40" s="93">
        <v>0</v>
      </c>
      <c r="G40" s="94">
        <v>0</v>
      </c>
      <c r="H40" s="94">
        <v>0</v>
      </c>
      <c r="I40" s="94">
        <v>0</v>
      </c>
      <c r="J40" s="94">
        <v>0</v>
      </c>
      <c r="K40" s="95">
        <v>0</v>
      </c>
      <c r="L40" s="96">
        <v>0</v>
      </c>
      <c r="M40" s="94">
        <v>0</v>
      </c>
      <c r="N40" s="97">
        <v>0</v>
      </c>
      <c r="O40" s="98">
        <v>0</v>
      </c>
      <c r="P40" s="94">
        <v>0</v>
      </c>
      <c r="Q40" s="99">
        <v>0</v>
      </c>
      <c r="R40" s="100">
        <v>0</v>
      </c>
      <c r="S40" s="94">
        <v>0</v>
      </c>
      <c r="T40" s="101">
        <v>0</v>
      </c>
    </row>
    <row r="41" spans="3:20" x14ac:dyDescent="0.15">
      <c r="C41" s="58"/>
      <c r="D41" s="74" t="s">
        <v>65</v>
      </c>
      <c r="E41" s="112" t="s">
        <v>90</v>
      </c>
      <c r="F41" s="93">
        <v>0</v>
      </c>
      <c r="G41" s="94">
        <v>0</v>
      </c>
      <c r="H41" s="94">
        <v>0</v>
      </c>
      <c r="I41" s="94">
        <v>0</v>
      </c>
      <c r="J41" s="94">
        <v>0</v>
      </c>
      <c r="K41" s="95">
        <v>0</v>
      </c>
      <c r="L41" s="96">
        <v>0</v>
      </c>
      <c r="M41" s="94">
        <v>0</v>
      </c>
      <c r="N41" s="97">
        <v>0</v>
      </c>
      <c r="O41" s="98">
        <v>0</v>
      </c>
      <c r="P41" s="94">
        <v>0</v>
      </c>
      <c r="Q41" s="99">
        <v>0</v>
      </c>
      <c r="R41" s="100">
        <v>0</v>
      </c>
      <c r="S41" s="94">
        <v>0</v>
      </c>
      <c r="T41" s="101">
        <v>0</v>
      </c>
    </row>
    <row r="42" spans="3:20" x14ac:dyDescent="0.15">
      <c r="C42" s="58"/>
      <c r="D42" s="74" t="s">
        <v>66</v>
      </c>
      <c r="E42" s="112" t="s">
        <v>91</v>
      </c>
      <c r="F42" s="93">
        <v>0</v>
      </c>
      <c r="G42" s="94">
        <v>0</v>
      </c>
      <c r="H42" s="94">
        <v>0</v>
      </c>
      <c r="I42" s="94">
        <v>0</v>
      </c>
      <c r="J42" s="94">
        <v>0</v>
      </c>
      <c r="K42" s="95">
        <v>0</v>
      </c>
      <c r="L42" s="96">
        <v>0</v>
      </c>
      <c r="M42" s="94">
        <v>0</v>
      </c>
      <c r="N42" s="97">
        <v>0</v>
      </c>
      <c r="O42" s="98">
        <v>0</v>
      </c>
      <c r="P42" s="94">
        <v>0</v>
      </c>
      <c r="Q42" s="99">
        <v>0</v>
      </c>
      <c r="R42" s="100">
        <v>0</v>
      </c>
      <c r="S42" s="94">
        <v>0</v>
      </c>
      <c r="T42" s="101">
        <v>0</v>
      </c>
    </row>
    <row r="43" spans="3:20" x14ac:dyDescent="0.15">
      <c r="C43" s="58"/>
      <c r="D43" s="74" t="s">
        <v>92</v>
      </c>
      <c r="E43" s="112" t="s">
        <v>93</v>
      </c>
      <c r="F43" s="93">
        <f>SUM(I43+L43+M43)</f>
        <v>1.0049999999999999</v>
      </c>
      <c r="G43" s="94">
        <f>SUM(J43+O43+P43)</f>
        <v>2.7938999999999998</v>
      </c>
      <c r="H43" s="94">
        <f>SUM(K43+R43+S43)</f>
        <v>2.3677000000000001</v>
      </c>
      <c r="I43" s="93">
        <v>1.0049999999999999</v>
      </c>
      <c r="J43" s="94">
        <v>2.7938999999999998</v>
      </c>
      <c r="K43" s="94">
        <v>2.3677000000000001</v>
      </c>
      <c r="L43" s="96">
        <v>0</v>
      </c>
      <c r="M43" s="94">
        <v>0</v>
      </c>
      <c r="N43" s="97">
        <v>0</v>
      </c>
      <c r="O43" s="98">
        <v>0</v>
      </c>
      <c r="P43" s="94">
        <v>0</v>
      </c>
      <c r="Q43" s="99">
        <v>0</v>
      </c>
      <c r="R43" s="100">
        <v>0</v>
      </c>
      <c r="S43" s="94">
        <v>0</v>
      </c>
      <c r="T43" s="101">
        <v>0</v>
      </c>
    </row>
    <row r="44" spans="3:20" x14ac:dyDescent="0.15">
      <c r="C44" s="58"/>
      <c r="D44" s="74" t="s">
        <v>65</v>
      </c>
      <c r="E44" s="112" t="s">
        <v>94</v>
      </c>
      <c r="F44" s="93">
        <v>0</v>
      </c>
      <c r="G44" s="94">
        <v>0</v>
      </c>
      <c r="H44" s="94">
        <v>0</v>
      </c>
      <c r="I44" s="94">
        <v>0</v>
      </c>
      <c r="J44" s="94">
        <v>0</v>
      </c>
      <c r="K44" s="95">
        <v>0</v>
      </c>
      <c r="L44" s="96">
        <v>0</v>
      </c>
      <c r="M44" s="94">
        <v>0</v>
      </c>
      <c r="N44" s="97">
        <v>0</v>
      </c>
      <c r="O44" s="98">
        <v>0</v>
      </c>
      <c r="P44" s="94">
        <v>0</v>
      </c>
      <c r="Q44" s="99">
        <v>0</v>
      </c>
      <c r="R44" s="100">
        <v>0</v>
      </c>
      <c r="S44" s="94">
        <v>0</v>
      </c>
      <c r="T44" s="101">
        <v>0</v>
      </c>
    </row>
    <row r="45" spans="3:20" x14ac:dyDescent="0.15">
      <c r="C45" s="58"/>
      <c r="D45" s="74" t="s">
        <v>66</v>
      </c>
      <c r="E45" s="112" t="s">
        <v>95</v>
      </c>
      <c r="F45" s="93">
        <v>0</v>
      </c>
      <c r="G45" s="94">
        <v>0</v>
      </c>
      <c r="H45" s="94">
        <v>0</v>
      </c>
      <c r="I45" s="94">
        <v>0</v>
      </c>
      <c r="J45" s="94">
        <v>0</v>
      </c>
      <c r="K45" s="95">
        <v>0</v>
      </c>
      <c r="L45" s="96">
        <v>0</v>
      </c>
      <c r="M45" s="94">
        <v>0</v>
      </c>
      <c r="N45" s="97">
        <v>0</v>
      </c>
      <c r="O45" s="98">
        <v>0</v>
      </c>
      <c r="P45" s="94">
        <v>0</v>
      </c>
      <c r="Q45" s="99">
        <v>0</v>
      </c>
      <c r="R45" s="100">
        <v>0</v>
      </c>
      <c r="S45" s="94">
        <v>0</v>
      </c>
      <c r="T45" s="101">
        <v>0</v>
      </c>
    </row>
    <row r="46" spans="3:20" ht="22.5" x14ac:dyDescent="0.15">
      <c r="C46" s="58"/>
      <c r="D46" s="74" t="s">
        <v>96</v>
      </c>
      <c r="E46" s="112" t="s">
        <v>97</v>
      </c>
      <c r="F46" s="93">
        <v>0</v>
      </c>
      <c r="G46" s="94">
        <v>0</v>
      </c>
      <c r="H46" s="94">
        <v>0</v>
      </c>
      <c r="I46" s="94">
        <v>0</v>
      </c>
      <c r="J46" s="94">
        <v>0</v>
      </c>
      <c r="K46" s="95">
        <v>0</v>
      </c>
      <c r="L46" s="96">
        <v>0</v>
      </c>
      <c r="M46" s="94">
        <v>0</v>
      </c>
      <c r="N46" s="97">
        <v>0</v>
      </c>
      <c r="O46" s="98">
        <v>0</v>
      </c>
      <c r="P46" s="94">
        <v>0</v>
      </c>
      <c r="Q46" s="99">
        <v>0</v>
      </c>
      <c r="R46" s="100">
        <v>0</v>
      </c>
      <c r="S46" s="94">
        <v>0</v>
      </c>
      <c r="T46" s="101">
        <v>0</v>
      </c>
    </row>
    <row r="47" spans="3:20" x14ac:dyDescent="0.15">
      <c r="C47" s="58"/>
      <c r="D47" s="74" t="s">
        <v>65</v>
      </c>
      <c r="E47" s="112" t="s">
        <v>98</v>
      </c>
      <c r="F47" s="93">
        <v>0</v>
      </c>
      <c r="G47" s="94">
        <v>0</v>
      </c>
      <c r="H47" s="94">
        <v>0</v>
      </c>
      <c r="I47" s="94">
        <v>0</v>
      </c>
      <c r="J47" s="94">
        <v>0</v>
      </c>
      <c r="K47" s="95">
        <v>0</v>
      </c>
      <c r="L47" s="96">
        <v>0</v>
      </c>
      <c r="M47" s="94">
        <v>0</v>
      </c>
      <c r="N47" s="97">
        <v>0</v>
      </c>
      <c r="O47" s="98">
        <v>0</v>
      </c>
      <c r="P47" s="94">
        <v>0</v>
      </c>
      <c r="Q47" s="99">
        <v>0</v>
      </c>
      <c r="R47" s="100">
        <v>0</v>
      </c>
      <c r="S47" s="94">
        <v>0</v>
      </c>
      <c r="T47" s="101">
        <v>0</v>
      </c>
    </row>
    <row r="48" spans="3:20" x14ac:dyDescent="0.15">
      <c r="C48" s="58"/>
      <c r="D48" s="74" t="s">
        <v>66</v>
      </c>
      <c r="E48" s="112" t="s">
        <v>99</v>
      </c>
      <c r="F48" s="93">
        <v>0</v>
      </c>
      <c r="G48" s="94">
        <v>0</v>
      </c>
      <c r="H48" s="94">
        <v>0</v>
      </c>
      <c r="I48" s="94">
        <v>0</v>
      </c>
      <c r="J48" s="94">
        <v>0</v>
      </c>
      <c r="K48" s="95">
        <v>0</v>
      </c>
      <c r="L48" s="96">
        <v>0</v>
      </c>
      <c r="M48" s="94">
        <v>0</v>
      </c>
      <c r="N48" s="97">
        <v>0</v>
      </c>
      <c r="O48" s="98">
        <v>0</v>
      </c>
      <c r="P48" s="94">
        <v>0</v>
      </c>
      <c r="Q48" s="99">
        <v>0</v>
      </c>
      <c r="R48" s="100">
        <v>0</v>
      </c>
      <c r="S48" s="94">
        <v>0</v>
      </c>
      <c r="T48" s="101">
        <v>0</v>
      </c>
    </row>
    <row r="49" spans="3:20" ht="33.75" x14ac:dyDescent="0.15">
      <c r="C49" s="58"/>
      <c r="D49" s="74" t="s">
        <v>100</v>
      </c>
      <c r="E49" s="112" t="s">
        <v>101</v>
      </c>
      <c r="F49" s="93">
        <f>SUM(I49+L49+M49)</f>
        <v>11.516</v>
      </c>
      <c r="G49" s="94">
        <f>SUM(J49+O49+P49)</f>
        <v>31.93722</v>
      </c>
      <c r="H49" s="94">
        <f>SUM(K49+R49+S49)</f>
        <v>27.065540000000002</v>
      </c>
      <c r="I49" s="93">
        <v>11.379</v>
      </c>
      <c r="J49" s="94">
        <v>31.6325</v>
      </c>
      <c r="K49" s="94">
        <v>26.807300000000001</v>
      </c>
      <c r="L49" s="96">
        <v>0.05</v>
      </c>
      <c r="M49" s="94">
        <v>8.6999999999999994E-2</v>
      </c>
      <c r="N49" s="97">
        <v>0</v>
      </c>
      <c r="O49" s="94">
        <v>0.25186999999999998</v>
      </c>
      <c r="P49" s="94">
        <v>5.2850000000000001E-2</v>
      </c>
      <c r="Q49" s="99">
        <v>0</v>
      </c>
      <c r="R49" s="100">
        <v>4.4790000000000003E-2</v>
      </c>
      <c r="S49" s="94">
        <v>0.21345</v>
      </c>
      <c r="T49" s="101">
        <v>0</v>
      </c>
    </row>
    <row r="50" spans="3:20" x14ac:dyDescent="0.15">
      <c r="C50" s="58"/>
      <c r="D50" s="74" t="s">
        <v>65</v>
      </c>
      <c r="E50" s="112" t="s">
        <v>102</v>
      </c>
      <c r="F50" s="93">
        <v>0</v>
      </c>
      <c r="G50" s="94">
        <v>0</v>
      </c>
      <c r="H50" s="94">
        <v>0</v>
      </c>
      <c r="I50" s="94">
        <v>0</v>
      </c>
      <c r="J50" s="94">
        <v>0</v>
      </c>
      <c r="K50" s="95">
        <v>0</v>
      </c>
      <c r="L50" s="96">
        <v>0</v>
      </c>
      <c r="M50" s="94">
        <v>0</v>
      </c>
      <c r="N50" s="97">
        <v>0</v>
      </c>
      <c r="O50" s="98">
        <v>0</v>
      </c>
      <c r="P50" s="94">
        <v>0</v>
      </c>
      <c r="Q50" s="99">
        <v>0</v>
      </c>
      <c r="R50" s="100">
        <v>0</v>
      </c>
      <c r="S50" s="94">
        <v>0</v>
      </c>
      <c r="T50" s="101">
        <v>0</v>
      </c>
    </row>
    <row r="51" spans="3:20" x14ac:dyDescent="0.15">
      <c r="C51" s="58"/>
      <c r="D51" s="74" t="s">
        <v>66</v>
      </c>
      <c r="E51" s="112" t="s">
        <v>103</v>
      </c>
      <c r="F51" s="93">
        <v>0</v>
      </c>
      <c r="G51" s="94">
        <v>0</v>
      </c>
      <c r="H51" s="94">
        <v>0</v>
      </c>
      <c r="I51" s="94">
        <v>0</v>
      </c>
      <c r="J51" s="94">
        <v>0</v>
      </c>
      <c r="K51" s="95">
        <v>0</v>
      </c>
      <c r="L51" s="96">
        <v>0</v>
      </c>
      <c r="M51" s="94">
        <v>0</v>
      </c>
      <c r="N51" s="97">
        <v>0</v>
      </c>
      <c r="O51" s="98">
        <v>0</v>
      </c>
      <c r="P51" s="94">
        <v>0</v>
      </c>
      <c r="Q51" s="99">
        <v>0</v>
      </c>
      <c r="R51" s="100">
        <v>0</v>
      </c>
      <c r="S51" s="94">
        <v>0</v>
      </c>
      <c r="T51" s="101">
        <v>0</v>
      </c>
    </row>
    <row r="52" spans="3:20" x14ac:dyDescent="0.15">
      <c r="C52" s="58"/>
      <c r="D52" s="74" t="s">
        <v>104</v>
      </c>
      <c r="E52" s="112" t="s">
        <v>105</v>
      </c>
      <c r="F52" s="93">
        <v>0</v>
      </c>
      <c r="G52" s="94">
        <v>0</v>
      </c>
      <c r="H52" s="94">
        <v>0</v>
      </c>
      <c r="I52" s="94">
        <v>0</v>
      </c>
      <c r="J52" s="94">
        <v>0</v>
      </c>
      <c r="K52" s="95">
        <v>0</v>
      </c>
      <c r="L52" s="96">
        <v>0</v>
      </c>
      <c r="M52" s="94">
        <v>0</v>
      </c>
      <c r="N52" s="97">
        <v>0</v>
      </c>
      <c r="O52" s="98">
        <v>0</v>
      </c>
      <c r="P52" s="94">
        <v>0</v>
      </c>
      <c r="Q52" s="99">
        <v>0</v>
      </c>
      <c r="R52" s="100">
        <v>0</v>
      </c>
      <c r="S52" s="94">
        <v>0</v>
      </c>
      <c r="T52" s="101">
        <v>0</v>
      </c>
    </row>
    <row r="53" spans="3:20" x14ac:dyDescent="0.15">
      <c r="C53" s="58"/>
      <c r="D53" s="74" t="s">
        <v>65</v>
      </c>
      <c r="E53" s="112" t="s">
        <v>106</v>
      </c>
      <c r="F53" s="93">
        <v>0</v>
      </c>
      <c r="G53" s="94">
        <v>0</v>
      </c>
      <c r="H53" s="94">
        <v>0</v>
      </c>
      <c r="I53" s="94">
        <v>0</v>
      </c>
      <c r="J53" s="94">
        <v>0</v>
      </c>
      <c r="K53" s="95">
        <v>0</v>
      </c>
      <c r="L53" s="96">
        <v>0</v>
      </c>
      <c r="M53" s="94">
        <v>0</v>
      </c>
      <c r="N53" s="97">
        <v>0</v>
      </c>
      <c r="O53" s="98">
        <v>0</v>
      </c>
      <c r="P53" s="94">
        <v>0</v>
      </c>
      <c r="Q53" s="99">
        <v>0</v>
      </c>
      <c r="R53" s="100">
        <v>0</v>
      </c>
      <c r="S53" s="94">
        <v>0</v>
      </c>
      <c r="T53" s="101">
        <v>0</v>
      </c>
    </row>
    <row r="54" spans="3:20" x14ac:dyDescent="0.15">
      <c r="C54" s="58"/>
      <c r="D54" s="74" t="s">
        <v>66</v>
      </c>
      <c r="E54" s="112" t="s">
        <v>107</v>
      </c>
      <c r="F54" s="93">
        <v>0</v>
      </c>
      <c r="G54" s="94">
        <v>0</v>
      </c>
      <c r="H54" s="94">
        <v>0</v>
      </c>
      <c r="I54" s="94">
        <v>0</v>
      </c>
      <c r="J54" s="94">
        <v>0</v>
      </c>
      <c r="K54" s="95">
        <v>0</v>
      </c>
      <c r="L54" s="96">
        <v>0</v>
      </c>
      <c r="M54" s="94">
        <v>0</v>
      </c>
      <c r="N54" s="97">
        <v>0</v>
      </c>
      <c r="O54" s="98">
        <v>0</v>
      </c>
      <c r="P54" s="94">
        <v>0</v>
      </c>
      <c r="Q54" s="99">
        <v>0</v>
      </c>
      <c r="R54" s="100">
        <v>0</v>
      </c>
      <c r="S54" s="94">
        <v>0</v>
      </c>
      <c r="T54" s="101">
        <v>0</v>
      </c>
    </row>
    <row r="55" spans="3:20" ht="56.25" x14ac:dyDescent="0.15">
      <c r="C55" s="58"/>
      <c r="D55" s="74" t="s">
        <v>108</v>
      </c>
      <c r="E55" s="112" t="s">
        <v>109</v>
      </c>
      <c r="F55" s="93"/>
      <c r="G55" s="94"/>
      <c r="H55" s="94"/>
      <c r="I55" s="94"/>
      <c r="J55" s="94"/>
      <c r="K55" s="95"/>
      <c r="L55" s="96"/>
      <c r="M55" s="94"/>
      <c r="N55" s="97"/>
      <c r="O55" s="98"/>
      <c r="P55" s="94"/>
      <c r="Q55" s="99"/>
      <c r="R55" s="100"/>
      <c r="S55" s="94"/>
      <c r="T55" s="101"/>
    </row>
    <row r="56" spans="3:20" x14ac:dyDescent="0.15">
      <c r="C56" s="58"/>
      <c r="D56" s="74" t="s">
        <v>65</v>
      </c>
      <c r="E56" s="112" t="s">
        <v>110</v>
      </c>
      <c r="F56" s="93">
        <v>0</v>
      </c>
      <c r="G56" s="102">
        <v>0</v>
      </c>
      <c r="H56" s="102">
        <v>0</v>
      </c>
      <c r="I56" s="102">
        <v>0</v>
      </c>
      <c r="J56" s="102">
        <v>0</v>
      </c>
      <c r="K56" s="103">
        <v>0</v>
      </c>
      <c r="L56" s="96">
        <v>0</v>
      </c>
      <c r="M56" s="94">
        <v>0</v>
      </c>
      <c r="N56" s="97">
        <v>0</v>
      </c>
      <c r="O56" s="98">
        <v>0</v>
      </c>
      <c r="P56" s="94">
        <v>0</v>
      </c>
      <c r="Q56" s="99">
        <v>0</v>
      </c>
      <c r="R56" s="100">
        <v>0</v>
      </c>
      <c r="S56" s="94">
        <v>0</v>
      </c>
      <c r="T56" s="101">
        <v>0</v>
      </c>
    </row>
    <row r="57" spans="3:20" x14ac:dyDescent="0.15">
      <c r="C57" s="58"/>
      <c r="D57" s="104" t="s">
        <v>66</v>
      </c>
      <c r="E57" s="115" t="s">
        <v>111</v>
      </c>
      <c r="F57" s="105">
        <v>0</v>
      </c>
      <c r="G57" s="102">
        <v>0</v>
      </c>
      <c r="H57" s="102">
        <v>0</v>
      </c>
      <c r="I57" s="102">
        <v>0</v>
      </c>
      <c r="J57" s="102">
        <v>0</v>
      </c>
      <c r="K57" s="103">
        <v>0</v>
      </c>
      <c r="L57" s="106">
        <v>0</v>
      </c>
      <c r="M57" s="102">
        <v>0</v>
      </c>
      <c r="N57" s="107">
        <v>0</v>
      </c>
      <c r="O57" s="108">
        <v>0</v>
      </c>
      <c r="P57" s="102">
        <v>0</v>
      </c>
      <c r="Q57" s="109">
        <v>0</v>
      </c>
      <c r="R57" s="110">
        <v>0</v>
      </c>
      <c r="S57" s="102">
        <v>0</v>
      </c>
      <c r="T57" s="111">
        <v>0</v>
      </c>
    </row>
  </sheetData>
  <mergeCells count="12">
    <mergeCell ref="L12:N12"/>
    <mergeCell ref="O12:Q12"/>
    <mergeCell ref="R12:T12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L15:T32 JB15:JP36 SX15:TL36 ACT15:ADH36 AMP15:AND36 AWL15:AWZ36 BGH15:BGV36 BQD15:BQR36 BZZ15:CAN36 CJV15:CKJ36 CTR15:CUF36 DDN15:DEB36 DNJ15:DNX36 DXF15:DXT36 EHB15:EHP36 EQX15:ERL36 FAT15:FBH36 FKP15:FLD36 FUL15:FUZ36 GEH15:GEV36 GOD15:GOR36 GXZ15:GYN36 HHV15:HIJ36 HRR15:HSF36 IBN15:ICB36 ILJ15:ILX36 IVF15:IVT36 JFB15:JFP36 JOX15:JPL36 JYT15:JZH36 KIP15:KJD36 KSL15:KSZ36 LCH15:LCV36 LMD15:LMR36 LVZ15:LWN36 MFV15:MGJ36 MPR15:MQF36 MZN15:NAB36 NJJ15:NJX36 NTF15:NTT36 ODB15:ODP36 OMX15:ONL36 OWT15:OXH36 PGP15:PHD36 PQL15:PQZ36 QAH15:QAV36 QKD15:QKR36 QTZ15:QUN36 RDV15:REJ36 RNR15:ROF36 RXN15:RYB36 SHJ15:SHX36 SRF15:SRT36 TBB15:TBP36 TKX15:TLL36 TUT15:TVH36 UEP15:UFD36 UOL15:UOZ36 UYH15:UYV36 VID15:VIR36 VRZ15:VSN36 WBV15:WCJ36 WLR15:WMF36 WVN15:WWB36 F65551:T65572 JB65551:JP65572 SX65551:TL65572 ACT65551:ADH65572 AMP65551:AND65572 AWL65551:AWZ65572 BGH65551:BGV65572 BQD65551:BQR65572 BZZ65551:CAN65572 CJV65551:CKJ65572 CTR65551:CUF65572 DDN65551:DEB65572 DNJ65551:DNX65572 DXF65551:DXT65572 EHB65551:EHP65572 EQX65551:ERL65572 FAT65551:FBH65572 FKP65551:FLD65572 FUL65551:FUZ65572 GEH65551:GEV65572 GOD65551:GOR65572 GXZ65551:GYN65572 HHV65551:HIJ65572 HRR65551:HSF65572 IBN65551:ICB65572 ILJ65551:ILX65572 IVF65551:IVT65572 JFB65551:JFP65572 JOX65551:JPL65572 JYT65551:JZH65572 KIP65551:KJD65572 KSL65551:KSZ65572 LCH65551:LCV65572 LMD65551:LMR65572 LVZ65551:LWN65572 MFV65551:MGJ65572 MPR65551:MQF65572 MZN65551:NAB65572 NJJ65551:NJX65572 NTF65551:NTT65572 ODB65551:ODP65572 OMX65551:ONL65572 OWT65551:OXH65572 PGP65551:PHD65572 PQL65551:PQZ65572 QAH65551:QAV65572 QKD65551:QKR65572 QTZ65551:QUN65572 RDV65551:REJ65572 RNR65551:ROF65572 RXN65551:RYB65572 SHJ65551:SHX65572 SRF65551:SRT65572 TBB65551:TBP65572 TKX65551:TLL65572 TUT65551:TVH65572 UEP65551:UFD65572 UOL65551:UOZ65572 UYH65551:UYV65572 VID65551:VIR65572 VRZ65551:VSN65572 WBV65551:WCJ65572 WLR65551:WMF65572 WVN65551:WWB65572 F131087:T131108 JB131087:JP131108 SX131087:TL131108 ACT131087:ADH131108 AMP131087:AND131108 AWL131087:AWZ131108 BGH131087:BGV131108 BQD131087:BQR131108 BZZ131087:CAN131108 CJV131087:CKJ131108 CTR131087:CUF131108 DDN131087:DEB131108 DNJ131087:DNX131108 DXF131087:DXT131108 EHB131087:EHP131108 EQX131087:ERL131108 FAT131087:FBH131108 FKP131087:FLD131108 FUL131087:FUZ131108 GEH131087:GEV131108 GOD131087:GOR131108 GXZ131087:GYN131108 HHV131087:HIJ131108 HRR131087:HSF131108 IBN131087:ICB131108 ILJ131087:ILX131108 IVF131087:IVT131108 JFB131087:JFP131108 JOX131087:JPL131108 JYT131087:JZH131108 KIP131087:KJD131108 KSL131087:KSZ131108 LCH131087:LCV131108 LMD131087:LMR131108 LVZ131087:LWN131108 MFV131087:MGJ131108 MPR131087:MQF131108 MZN131087:NAB131108 NJJ131087:NJX131108 NTF131087:NTT131108 ODB131087:ODP131108 OMX131087:ONL131108 OWT131087:OXH131108 PGP131087:PHD131108 PQL131087:PQZ131108 QAH131087:QAV131108 QKD131087:QKR131108 QTZ131087:QUN131108 RDV131087:REJ131108 RNR131087:ROF131108 RXN131087:RYB131108 SHJ131087:SHX131108 SRF131087:SRT131108 TBB131087:TBP131108 TKX131087:TLL131108 TUT131087:TVH131108 UEP131087:UFD131108 UOL131087:UOZ131108 UYH131087:UYV131108 VID131087:VIR131108 VRZ131087:VSN131108 WBV131087:WCJ131108 WLR131087:WMF131108 WVN131087:WWB131108 F196623:T196644 JB196623:JP196644 SX196623:TL196644 ACT196623:ADH196644 AMP196623:AND196644 AWL196623:AWZ196644 BGH196623:BGV196644 BQD196623:BQR196644 BZZ196623:CAN196644 CJV196623:CKJ196644 CTR196623:CUF196644 DDN196623:DEB196644 DNJ196623:DNX196644 DXF196623:DXT196644 EHB196623:EHP196644 EQX196623:ERL196644 FAT196623:FBH196644 FKP196623:FLD196644 FUL196623:FUZ196644 GEH196623:GEV196644 GOD196623:GOR196644 GXZ196623:GYN196644 HHV196623:HIJ196644 HRR196623:HSF196644 IBN196623:ICB196644 ILJ196623:ILX196644 IVF196623:IVT196644 JFB196623:JFP196644 JOX196623:JPL196644 JYT196623:JZH196644 KIP196623:KJD196644 KSL196623:KSZ196644 LCH196623:LCV196644 LMD196623:LMR196644 LVZ196623:LWN196644 MFV196623:MGJ196644 MPR196623:MQF196644 MZN196623:NAB196644 NJJ196623:NJX196644 NTF196623:NTT196644 ODB196623:ODP196644 OMX196623:ONL196644 OWT196623:OXH196644 PGP196623:PHD196644 PQL196623:PQZ196644 QAH196623:QAV196644 QKD196623:QKR196644 QTZ196623:QUN196644 RDV196623:REJ196644 RNR196623:ROF196644 RXN196623:RYB196644 SHJ196623:SHX196644 SRF196623:SRT196644 TBB196623:TBP196644 TKX196623:TLL196644 TUT196623:TVH196644 UEP196623:UFD196644 UOL196623:UOZ196644 UYH196623:UYV196644 VID196623:VIR196644 VRZ196623:VSN196644 WBV196623:WCJ196644 WLR196623:WMF196644 WVN196623:WWB196644 F262159:T262180 JB262159:JP262180 SX262159:TL262180 ACT262159:ADH262180 AMP262159:AND262180 AWL262159:AWZ262180 BGH262159:BGV262180 BQD262159:BQR262180 BZZ262159:CAN262180 CJV262159:CKJ262180 CTR262159:CUF262180 DDN262159:DEB262180 DNJ262159:DNX262180 DXF262159:DXT262180 EHB262159:EHP262180 EQX262159:ERL262180 FAT262159:FBH262180 FKP262159:FLD262180 FUL262159:FUZ262180 GEH262159:GEV262180 GOD262159:GOR262180 GXZ262159:GYN262180 HHV262159:HIJ262180 HRR262159:HSF262180 IBN262159:ICB262180 ILJ262159:ILX262180 IVF262159:IVT262180 JFB262159:JFP262180 JOX262159:JPL262180 JYT262159:JZH262180 KIP262159:KJD262180 KSL262159:KSZ262180 LCH262159:LCV262180 LMD262159:LMR262180 LVZ262159:LWN262180 MFV262159:MGJ262180 MPR262159:MQF262180 MZN262159:NAB262180 NJJ262159:NJX262180 NTF262159:NTT262180 ODB262159:ODP262180 OMX262159:ONL262180 OWT262159:OXH262180 PGP262159:PHD262180 PQL262159:PQZ262180 QAH262159:QAV262180 QKD262159:QKR262180 QTZ262159:QUN262180 RDV262159:REJ262180 RNR262159:ROF262180 RXN262159:RYB262180 SHJ262159:SHX262180 SRF262159:SRT262180 TBB262159:TBP262180 TKX262159:TLL262180 TUT262159:TVH262180 UEP262159:UFD262180 UOL262159:UOZ262180 UYH262159:UYV262180 VID262159:VIR262180 VRZ262159:VSN262180 WBV262159:WCJ262180 WLR262159:WMF262180 WVN262159:WWB262180 F327695:T327716 JB327695:JP327716 SX327695:TL327716 ACT327695:ADH327716 AMP327695:AND327716 AWL327695:AWZ327716 BGH327695:BGV327716 BQD327695:BQR327716 BZZ327695:CAN327716 CJV327695:CKJ327716 CTR327695:CUF327716 DDN327695:DEB327716 DNJ327695:DNX327716 DXF327695:DXT327716 EHB327695:EHP327716 EQX327695:ERL327716 FAT327695:FBH327716 FKP327695:FLD327716 FUL327695:FUZ327716 GEH327695:GEV327716 GOD327695:GOR327716 GXZ327695:GYN327716 HHV327695:HIJ327716 HRR327695:HSF327716 IBN327695:ICB327716 ILJ327695:ILX327716 IVF327695:IVT327716 JFB327695:JFP327716 JOX327695:JPL327716 JYT327695:JZH327716 KIP327695:KJD327716 KSL327695:KSZ327716 LCH327695:LCV327716 LMD327695:LMR327716 LVZ327695:LWN327716 MFV327695:MGJ327716 MPR327695:MQF327716 MZN327695:NAB327716 NJJ327695:NJX327716 NTF327695:NTT327716 ODB327695:ODP327716 OMX327695:ONL327716 OWT327695:OXH327716 PGP327695:PHD327716 PQL327695:PQZ327716 QAH327695:QAV327716 QKD327695:QKR327716 QTZ327695:QUN327716 RDV327695:REJ327716 RNR327695:ROF327716 RXN327695:RYB327716 SHJ327695:SHX327716 SRF327695:SRT327716 TBB327695:TBP327716 TKX327695:TLL327716 TUT327695:TVH327716 UEP327695:UFD327716 UOL327695:UOZ327716 UYH327695:UYV327716 VID327695:VIR327716 VRZ327695:VSN327716 WBV327695:WCJ327716 WLR327695:WMF327716 WVN327695:WWB327716 F393231:T393252 JB393231:JP393252 SX393231:TL393252 ACT393231:ADH393252 AMP393231:AND393252 AWL393231:AWZ393252 BGH393231:BGV393252 BQD393231:BQR393252 BZZ393231:CAN393252 CJV393231:CKJ393252 CTR393231:CUF393252 DDN393231:DEB393252 DNJ393231:DNX393252 DXF393231:DXT393252 EHB393231:EHP393252 EQX393231:ERL393252 FAT393231:FBH393252 FKP393231:FLD393252 FUL393231:FUZ393252 GEH393231:GEV393252 GOD393231:GOR393252 GXZ393231:GYN393252 HHV393231:HIJ393252 HRR393231:HSF393252 IBN393231:ICB393252 ILJ393231:ILX393252 IVF393231:IVT393252 JFB393231:JFP393252 JOX393231:JPL393252 JYT393231:JZH393252 KIP393231:KJD393252 KSL393231:KSZ393252 LCH393231:LCV393252 LMD393231:LMR393252 LVZ393231:LWN393252 MFV393231:MGJ393252 MPR393231:MQF393252 MZN393231:NAB393252 NJJ393231:NJX393252 NTF393231:NTT393252 ODB393231:ODP393252 OMX393231:ONL393252 OWT393231:OXH393252 PGP393231:PHD393252 PQL393231:PQZ393252 QAH393231:QAV393252 QKD393231:QKR393252 QTZ393231:QUN393252 RDV393231:REJ393252 RNR393231:ROF393252 RXN393231:RYB393252 SHJ393231:SHX393252 SRF393231:SRT393252 TBB393231:TBP393252 TKX393231:TLL393252 TUT393231:TVH393252 UEP393231:UFD393252 UOL393231:UOZ393252 UYH393231:UYV393252 VID393231:VIR393252 VRZ393231:VSN393252 WBV393231:WCJ393252 WLR393231:WMF393252 WVN393231:WWB393252 F458767:T458788 JB458767:JP458788 SX458767:TL458788 ACT458767:ADH458788 AMP458767:AND458788 AWL458767:AWZ458788 BGH458767:BGV458788 BQD458767:BQR458788 BZZ458767:CAN458788 CJV458767:CKJ458788 CTR458767:CUF458788 DDN458767:DEB458788 DNJ458767:DNX458788 DXF458767:DXT458788 EHB458767:EHP458788 EQX458767:ERL458788 FAT458767:FBH458788 FKP458767:FLD458788 FUL458767:FUZ458788 GEH458767:GEV458788 GOD458767:GOR458788 GXZ458767:GYN458788 HHV458767:HIJ458788 HRR458767:HSF458788 IBN458767:ICB458788 ILJ458767:ILX458788 IVF458767:IVT458788 JFB458767:JFP458788 JOX458767:JPL458788 JYT458767:JZH458788 KIP458767:KJD458788 KSL458767:KSZ458788 LCH458767:LCV458788 LMD458767:LMR458788 LVZ458767:LWN458788 MFV458767:MGJ458788 MPR458767:MQF458788 MZN458767:NAB458788 NJJ458767:NJX458788 NTF458767:NTT458788 ODB458767:ODP458788 OMX458767:ONL458788 OWT458767:OXH458788 PGP458767:PHD458788 PQL458767:PQZ458788 QAH458767:QAV458788 QKD458767:QKR458788 QTZ458767:QUN458788 RDV458767:REJ458788 RNR458767:ROF458788 RXN458767:RYB458788 SHJ458767:SHX458788 SRF458767:SRT458788 TBB458767:TBP458788 TKX458767:TLL458788 TUT458767:TVH458788 UEP458767:UFD458788 UOL458767:UOZ458788 UYH458767:UYV458788 VID458767:VIR458788 VRZ458767:VSN458788 WBV458767:WCJ458788 WLR458767:WMF458788 WVN458767:WWB458788 F524303:T524324 JB524303:JP524324 SX524303:TL524324 ACT524303:ADH524324 AMP524303:AND524324 AWL524303:AWZ524324 BGH524303:BGV524324 BQD524303:BQR524324 BZZ524303:CAN524324 CJV524303:CKJ524324 CTR524303:CUF524324 DDN524303:DEB524324 DNJ524303:DNX524324 DXF524303:DXT524324 EHB524303:EHP524324 EQX524303:ERL524324 FAT524303:FBH524324 FKP524303:FLD524324 FUL524303:FUZ524324 GEH524303:GEV524324 GOD524303:GOR524324 GXZ524303:GYN524324 HHV524303:HIJ524324 HRR524303:HSF524324 IBN524303:ICB524324 ILJ524303:ILX524324 IVF524303:IVT524324 JFB524303:JFP524324 JOX524303:JPL524324 JYT524303:JZH524324 KIP524303:KJD524324 KSL524303:KSZ524324 LCH524303:LCV524324 LMD524303:LMR524324 LVZ524303:LWN524324 MFV524303:MGJ524324 MPR524303:MQF524324 MZN524303:NAB524324 NJJ524303:NJX524324 NTF524303:NTT524324 ODB524303:ODP524324 OMX524303:ONL524324 OWT524303:OXH524324 PGP524303:PHD524324 PQL524303:PQZ524324 QAH524303:QAV524324 QKD524303:QKR524324 QTZ524303:QUN524324 RDV524303:REJ524324 RNR524303:ROF524324 RXN524303:RYB524324 SHJ524303:SHX524324 SRF524303:SRT524324 TBB524303:TBP524324 TKX524303:TLL524324 TUT524303:TVH524324 UEP524303:UFD524324 UOL524303:UOZ524324 UYH524303:UYV524324 VID524303:VIR524324 VRZ524303:VSN524324 WBV524303:WCJ524324 WLR524303:WMF524324 WVN524303:WWB524324 F589839:T589860 JB589839:JP589860 SX589839:TL589860 ACT589839:ADH589860 AMP589839:AND589860 AWL589839:AWZ589860 BGH589839:BGV589860 BQD589839:BQR589860 BZZ589839:CAN589860 CJV589839:CKJ589860 CTR589839:CUF589860 DDN589839:DEB589860 DNJ589839:DNX589860 DXF589839:DXT589860 EHB589839:EHP589860 EQX589839:ERL589860 FAT589839:FBH589860 FKP589839:FLD589860 FUL589839:FUZ589860 GEH589839:GEV589860 GOD589839:GOR589860 GXZ589839:GYN589860 HHV589839:HIJ589860 HRR589839:HSF589860 IBN589839:ICB589860 ILJ589839:ILX589860 IVF589839:IVT589860 JFB589839:JFP589860 JOX589839:JPL589860 JYT589839:JZH589860 KIP589839:KJD589860 KSL589839:KSZ589860 LCH589839:LCV589860 LMD589839:LMR589860 LVZ589839:LWN589860 MFV589839:MGJ589860 MPR589839:MQF589860 MZN589839:NAB589860 NJJ589839:NJX589860 NTF589839:NTT589860 ODB589839:ODP589860 OMX589839:ONL589860 OWT589839:OXH589860 PGP589839:PHD589860 PQL589839:PQZ589860 QAH589839:QAV589860 QKD589839:QKR589860 QTZ589839:QUN589860 RDV589839:REJ589860 RNR589839:ROF589860 RXN589839:RYB589860 SHJ589839:SHX589860 SRF589839:SRT589860 TBB589839:TBP589860 TKX589839:TLL589860 TUT589839:TVH589860 UEP589839:UFD589860 UOL589839:UOZ589860 UYH589839:UYV589860 VID589839:VIR589860 VRZ589839:VSN589860 WBV589839:WCJ589860 WLR589839:WMF589860 WVN589839:WWB589860 F655375:T655396 JB655375:JP655396 SX655375:TL655396 ACT655375:ADH655396 AMP655375:AND655396 AWL655375:AWZ655396 BGH655375:BGV655396 BQD655375:BQR655396 BZZ655375:CAN655396 CJV655375:CKJ655396 CTR655375:CUF655396 DDN655375:DEB655396 DNJ655375:DNX655396 DXF655375:DXT655396 EHB655375:EHP655396 EQX655375:ERL655396 FAT655375:FBH655396 FKP655375:FLD655396 FUL655375:FUZ655396 GEH655375:GEV655396 GOD655375:GOR655396 GXZ655375:GYN655396 HHV655375:HIJ655396 HRR655375:HSF655396 IBN655375:ICB655396 ILJ655375:ILX655396 IVF655375:IVT655396 JFB655375:JFP655396 JOX655375:JPL655396 JYT655375:JZH655396 KIP655375:KJD655396 KSL655375:KSZ655396 LCH655375:LCV655396 LMD655375:LMR655396 LVZ655375:LWN655396 MFV655375:MGJ655396 MPR655375:MQF655396 MZN655375:NAB655396 NJJ655375:NJX655396 NTF655375:NTT655396 ODB655375:ODP655396 OMX655375:ONL655396 OWT655375:OXH655396 PGP655375:PHD655396 PQL655375:PQZ655396 QAH655375:QAV655396 QKD655375:QKR655396 QTZ655375:QUN655396 RDV655375:REJ655396 RNR655375:ROF655396 RXN655375:RYB655396 SHJ655375:SHX655396 SRF655375:SRT655396 TBB655375:TBP655396 TKX655375:TLL655396 TUT655375:TVH655396 UEP655375:UFD655396 UOL655375:UOZ655396 UYH655375:UYV655396 VID655375:VIR655396 VRZ655375:VSN655396 WBV655375:WCJ655396 WLR655375:WMF655396 WVN655375:WWB655396 F720911:T720932 JB720911:JP720932 SX720911:TL720932 ACT720911:ADH720932 AMP720911:AND720932 AWL720911:AWZ720932 BGH720911:BGV720932 BQD720911:BQR720932 BZZ720911:CAN720932 CJV720911:CKJ720932 CTR720911:CUF720932 DDN720911:DEB720932 DNJ720911:DNX720932 DXF720911:DXT720932 EHB720911:EHP720932 EQX720911:ERL720932 FAT720911:FBH720932 FKP720911:FLD720932 FUL720911:FUZ720932 GEH720911:GEV720932 GOD720911:GOR720932 GXZ720911:GYN720932 HHV720911:HIJ720932 HRR720911:HSF720932 IBN720911:ICB720932 ILJ720911:ILX720932 IVF720911:IVT720932 JFB720911:JFP720932 JOX720911:JPL720932 JYT720911:JZH720932 KIP720911:KJD720932 KSL720911:KSZ720932 LCH720911:LCV720932 LMD720911:LMR720932 LVZ720911:LWN720932 MFV720911:MGJ720932 MPR720911:MQF720932 MZN720911:NAB720932 NJJ720911:NJX720932 NTF720911:NTT720932 ODB720911:ODP720932 OMX720911:ONL720932 OWT720911:OXH720932 PGP720911:PHD720932 PQL720911:PQZ720932 QAH720911:QAV720932 QKD720911:QKR720932 QTZ720911:QUN720932 RDV720911:REJ720932 RNR720911:ROF720932 RXN720911:RYB720932 SHJ720911:SHX720932 SRF720911:SRT720932 TBB720911:TBP720932 TKX720911:TLL720932 TUT720911:TVH720932 UEP720911:UFD720932 UOL720911:UOZ720932 UYH720911:UYV720932 VID720911:VIR720932 VRZ720911:VSN720932 WBV720911:WCJ720932 WLR720911:WMF720932 WVN720911:WWB720932 F786447:T786468 JB786447:JP786468 SX786447:TL786468 ACT786447:ADH786468 AMP786447:AND786468 AWL786447:AWZ786468 BGH786447:BGV786468 BQD786447:BQR786468 BZZ786447:CAN786468 CJV786447:CKJ786468 CTR786447:CUF786468 DDN786447:DEB786468 DNJ786447:DNX786468 DXF786447:DXT786468 EHB786447:EHP786468 EQX786447:ERL786468 FAT786447:FBH786468 FKP786447:FLD786468 FUL786447:FUZ786468 GEH786447:GEV786468 GOD786447:GOR786468 GXZ786447:GYN786468 HHV786447:HIJ786468 HRR786447:HSF786468 IBN786447:ICB786468 ILJ786447:ILX786468 IVF786447:IVT786468 JFB786447:JFP786468 JOX786447:JPL786468 JYT786447:JZH786468 KIP786447:KJD786468 KSL786447:KSZ786468 LCH786447:LCV786468 LMD786447:LMR786468 LVZ786447:LWN786468 MFV786447:MGJ786468 MPR786447:MQF786468 MZN786447:NAB786468 NJJ786447:NJX786468 NTF786447:NTT786468 ODB786447:ODP786468 OMX786447:ONL786468 OWT786447:OXH786468 PGP786447:PHD786468 PQL786447:PQZ786468 QAH786447:QAV786468 QKD786447:QKR786468 QTZ786447:QUN786468 RDV786447:REJ786468 RNR786447:ROF786468 RXN786447:RYB786468 SHJ786447:SHX786468 SRF786447:SRT786468 TBB786447:TBP786468 TKX786447:TLL786468 TUT786447:TVH786468 UEP786447:UFD786468 UOL786447:UOZ786468 UYH786447:UYV786468 VID786447:VIR786468 VRZ786447:VSN786468 WBV786447:WCJ786468 WLR786447:WMF786468 WVN786447:WWB786468 F851983:T852004 JB851983:JP852004 SX851983:TL852004 ACT851983:ADH852004 AMP851983:AND852004 AWL851983:AWZ852004 BGH851983:BGV852004 BQD851983:BQR852004 BZZ851983:CAN852004 CJV851983:CKJ852004 CTR851983:CUF852004 DDN851983:DEB852004 DNJ851983:DNX852004 DXF851983:DXT852004 EHB851983:EHP852004 EQX851983:ERL852004 FAT851983:FBH852004 FKP851983:FLD852004 FUL851983:FUZ852004 GEH851983:GEV852004 GOD851983:GOR852004 GXZ851983:GYN852004 HHV851983:HIJ852004 HRR851983:HSF852004 IBN851983:ICB852004 ILJ851983:ILX852004 IVF851983:IVT852004 JFB851983:JFP852004 JOX851983:JPL852004 JYT851983:JZH852004 KIP851983:KJD852004 KSL851983:KSZ852004 LCH851983:LCV852004 LMD851983:LMR852004 LVZ851983:LWN852004 MFV851983:MGJ852004 MPR851983:MQF852004 MZN851983:NAB852004 NJJ851983:NJX852004 NTF851983:NTT852004 ODB851983:ODP852004 OMX851983:ONL852004 OWT851983:OXH852004 PGP851983:PHD852004 PQL851983:PQZ852004 QAH851983:QAV852004 QKD851983:QKR852004 QTZ851983:QUN852004 RDV851983:REJ852004 RNR851983:ROF852004 RXN851983:RYB852004 SHJ851983:SHX852004 SRF851983:SRT852004 TBB851983:TBP852004 TKX851983:TLL852004 TUT851983:TVH852004 UEP851983:UFD852004 UOL851983:UOZ852004 UYH851983:UYV852004 VID851983:VIR852004 VRZ851983:VSN852004 WBV851983:WCJ852004 WLR851983:WMF852004 WVN851983:WWB852004 F917519:T917540 JB917519:JP917540 SX917519:TL917540 ACT917519:ADH917540 AMP917519:AND917540 AWL917519:AWZ917540 BGH917519:BGV917540 BQD917519:BQR917540 BZZ917519:CAN917540 CJV917519:CKJ917540 CTR917519:CUF917540 DDN917519:DEB917540 DNJ917519:DNX917540 DXF917519:DXT917540 EHB917519:EHP917540 EQX917519:ERL917540 FAT917519:FBH917540 FKP917519:FLD917540 FUL917519:FUZ917540 GEH917519:GEV917540 GOD917519:GOR917540 GXZ917519:GYN917540 HHV917519:HIJ917540 HRR917519:HSF917540 IBN917519:ICB917540 ILJ917519:ILX917540 IVF917519:IVT917540 JFB917519:JFP917540 JOX917519:JPL917540 JYT917519:JZH917540 KIP917519:KJD917540 KSL917519:KSZ917540 LCH917519:LCV917540 LMD917519:LMR917540 LVZ917519:LWN917540 MFV917519:MGJ917540 MPR917519:MQF917540 MZN917519:NAB917540 NJJ917519:NJX917540 NTF917519:NTT917540 ODB917519:ODP917540 OMX917519:ONL917540 OWT917519:OXH917540 PGP917519:PHD917540 PQL917519:PQZ917540 QAH917519:QAV917540 QKD917519:QKR917540 QTZ917519:QUN917540 RDV917519:REJ917540 RNR917519:ROF917540 RXN917519:RYB917540 SHJ917519:SHX917540 SRF917519:SRT917540 TBB917519:TBP917540 TKX917519:TLL917540 TUT917519:TVH917540 UEP917519:UFD917540 UOL917519:UOZ917540 UYH917519:UYV917540 VID917519:VIR917540 VRZ917519:VSN917540 WBV917519:WCJ917540 WLR917519:WMF917540 WVN917519:WWB917540 F983055:T983076 JB983055:JP983076 SX983055:TL983076 ACT983055:ADH983076 AMP983055:AND983076 AWL983055:AWZ983076 BGH983055:BGV983076 BQD983055:BQR983076 BZZ983055:CAN983076 CJV983055:CKJ983076 CTR983055:CUF983076 DDN983055:DEB983076 DNJ983055:DNX983076 DXF983055:DXT983076 EHB983055:EHP983076 EQX983055:ERL983076 FAT983055:FBH983076 FKP983055:FLD983076 FUL983055:FUZ983076 GEH983055:GEV983076 GOD983055:GOR983076 GXZ983055:GYN983076 HHV983055:HIJ983076 HRR983055:HSF983076 IBN983055:ICB983076 ILJ983055:ILX983076 IVF983055:IVT983076 JFB983055:JFP983076 JOX983055:JPL983076 JYT983055:JZH983076 KIP983055:KJD983076 KSL983055:KSZ983076 LCH983055:LCV983076 LMD983055:LMR983076 LVZ983055:LWN983076 MFV983055:MGJ983076 MPR983055:MQF983076 MZN983055:NAB983076 NJJ983055:NJX983076 NTF983055:NTT983076 ODB983055:ODP983076 OMX983055:ONL983076 OWT983055:OXH983076 PGP983055:PHD983076 PQL983055:PQZ983076 QAH983055:QAV983076 QKD983055:QKR983076 QTZ983055:QUN983076 RDV983055:REJ983076 RNR983055:ROF983076 RXN983055:RYB983076 SHJ983055:SHX983076 SRF983055:SRT983076 TBB983055:TBP983076 TKX983055:TLL983076 TUT983055:TVH983076 UEP983055:UFD983076 UOL983055:UOZ983076 UYH983055:UYV983076 VID983055:VIR983076 VRZ983055:VSN983076 WBV983055:WCJ983076 WLR983055:WMF983076 WVN983055:WWB983076 WVV983077:WWB983077 JB38:JP57 SX38:TL57 ACT38:ADH57 AMP38:AND57 AWL38:AWZ57 BGH38:BGV57 BQD38:BQR57 BZZ38:CAN57 CJV38:CKJ57 CTR38:CUF57 DDN38:DEB57 DNJ38:DNX57 DXF38:DXT57 EHB38:EHP57 EQX38:ERL57 FAT38:FBH57 FKP38:FLD57 FUL38:FUZ57 GEH38:GEV57 GOD38:GOR57 GXZ38:GYN57 HHV38:HIJ57 HRR38:HSF57 IBN38:ICB57 ILJ38:ILX57 IVF38:IVT57 JFB38:JFP57 JOX38:JPL57 JYT38:JZH57 KIP38:KJD57 KSL38:KSZ57 LCH38:LCV57 LMD38:LMR57 LVZ38:LWN57 MFV38:MGJ57 MPR38:MQF57 MZN38:NAB57 NJJ38:NJX57 NTF38:NTT57 ODB38:ODP57 OMX38:ONL57 OWT38:OXH57 PGP38:PHD57 PQL38:PQZ57 QAH38:QAV57 QKD38:QKR57 QTZ38:QUN57 RDV38:REJ57 RNR38:ROF57 RXN38:RYB57 SHJ38:SHX57 SRF38:SRT57 TBB38:TBP57 TKX38:TLL57 TUT38:TVH57 UEP38:UFD57 UOL38:UOZ57 UYH38:UYV57 VID38:VIR57 VRZ38:VSN57 WBV38:WCJ57 WLR38:WMF57 WVN38:WWB57 F65574:T65593 JB65574:JP65593 SX65574:TL65593 ACT65574:ADH65593 AMP65574:AND65593 AWL65574:AWZ65593 BGH65574:BGV65593 BQD65574:BQR65593 BZZ65574:CAN65593 CJV65574:CKJ65593 CTR65574:CUF65593 DDN65574:DEB65593 DNJ65574:DNX65593 DXF65574:DXT65593 EHB65574:EHP65593 EQX65574:ERL65593 FAT65574:FBH65593 FKP65574:FLD65593 FUL65574:FUZ65593 GEH65574:GEV65593 GOD65574:GOR65593 GXZ65574:GYN65593 HHV65574:HIJ65593 HRR65574:HSF65593 IBN65574:ICB65593 ILJ65574:ILX65593 IVF65574:IVT65593 JFB65574:JFP65593 JOX65574:JPL65593 JYT65574:JZH65593 KIP65574:KJD65593 KSL65574:KSZ65593 LCH65574:LCV65593 LMD65574:LMR65593 LVZ65574:LWN65593 MFV65574:MGJ65593 MPR65574:MQF65593 MZN65574:NAB65593 NJJ65574:NJX65593 NTF65574:NTT65593 ODB65574:ODP65593 OMX65574:ONL65593 OWT65574:OXH65593 PGP65574:PHD65593 PQL65574:PQZ65593 QAH65574:QAV65593 QKD65574:QKR65593 QTZ65574:QUN65593 RDV65574:REJ65593 RNR65574:ROF65593 RXN65574:RYB65593 SHJ65574:SHX65593 SRF65574:SRT65593 TBB65574:TBP65593 TKX65574:TLL65593 TUT65574:TVH65593 UEP65574:UFD65593 UOL65574:UOZ65593 UYH65574:UYV65593 VID65574:VIR65593 VRZ65574:VSN65593 WBV65574:WCJ65593 WLR65574:WMF65593 WVN65574:WWB65593 F131110:T131129 JB131110:JP131129 SX131110:TL131129 ACT131110:ADH131129 AMP131110:AND131129 AWL131110:AWZ131129 BGH131110:BGV131129 BQD131110:BQR131129 BZZ131110:CAN131129 CJV131110:CKJ131129 CTR131110:CUF131129 DDN131110:DEB131129 DNJ131110:DNX131129 DXF131110:DXT131129 EHB131110:EHP131129 EQX131110:ERL131129 FAT131110:FBH131129 FKP131110:FLD131129 FUL131110:FUZ131129 GEH131110:GEV131129 GOD131110:GOR131129 GXZ131110:GYN131129 HHV131110:HIJ131129 HRR131110:HSF131129 IBN131110:ICB131129 ILJ131110:ILX131129 IVF131110:IVT131129 JFB131110:JFP131129 JOX131110:JPL131129 JYT131110:JZH131129 KIP131110:KJD131129 KSL131110:KSZ131129 LCH131110:LCV131129 LMD131110:LMR131129 LVZ131110:LWN131129 MFV131110:MGJ131129 MPR131110:MQF131129 MZN131110:NAB131129 NJJ131110:NJX131129 NTF131110:NTT131129 ODB131110:ODP131129 OMX131110:ONL131129 OWT131110:OXH131129 PGP131110:PHD131129 PQL131110:PQZ131129 QAH131110:QAV131129 QKD131110:QKR131129 QTZ131110:QUN131129 RDV131110:REJ131129 RNR131110:ROF131129 RXN131110:RYB131129 SHJ131110:SHX131129 SRF131110:SRT131129 TBB131110:TBP131129 TKX131110:TLL131129 TUT131110:TVH131129 UEP131110:UFD131129 UOL131110:UOZ131129 UYH131110:UYV131129 VID131110:VIR131129 VRZ131110:VSN131129 WBV131110:WCJ131129 WLR131110:WMF131129 WVN131110:WWB131129 F196646:T196665 JB196646:JP196665 SX196646:TL196665 ACT196646:ADH196665 AMP196646:AND196665 AWL196646:AWZ196665 BGH196646:BGV196665 BQD196646:BQR196665 BZZ196646:CAN196665 CJV196646:CKJ196665 CTR196646:CUF196665 DDN196646:DEB196665 DNJ196646:DNX196665 DXF196646:DXT196665 EHB196646:EHP196665 EQX196646:ERL196665 FAT196646:FBH196665 FKP196646:FLD196665 FUL196646:FUZ196665 GEH196646:GEV196665 GOD196646:GOR196665 GXZ196646:GYN196665 HHV196646:HIJ196665 HRR196646:HSF196665 IBN196646:ICB196665 ILJ196646:ILX196665 IVF196646:IVT196665 JFB196646:JFP196665 JOX196646:JPL196665 JYT196646:JZH196665 KIP196646:KJD196665 KSL196646:KSZ196665 LCH196646:LCV196665 LMD196646:LMR196665 LVZ196646:LWN196665 MFV196646:MGJ196665 MPR196646:MQF196665 MZN196646:NAB196665 NJJ196646:NJX196665 NTF196646:NTT196665 ODB196646:ODP196665 OMX196646:ONL196665 OWT196646:OXH196665 PGP196646:PHD196665 PQL196646:PQZ196665 QAH196646:QAV196665 QKD196646:QKR196665 QTZ196646:QUN196665 RDV196646:REJ196665 RNR196646:ROF196665 RXN196646:RYB196665 SHJ196646:SHX196665 SRF196646:SRT196665 TBB196646:TBP196665 TKX196646:TLL196665 TUT196646:TVH196665 UEP196646:UFD196665 UOL196646:UOZ196665 UYH196646:UYV196665 VID196646:VIR196665 VRZ196646:VSN196665 WBV196646:WCJ196665 WLR196646:WMF196665 WVN196646:WWB196665 F262182:T262201 JB262182:JP262201 SX262182:TL262201 ACT262182:ADH262201 AMP262182:AND262201 AWL262182:AWZ262201 BGH262182:BGV262201 BQD262182:BQR262201 BZZ262182:CAN262201 CJV262182:CKJ262201 CTR262182:CUF262201 DDN262182:DEB262201 DNJ262182:DNX262201 DXF262182:DXT262201 EHB262182:EHP262201 EQX262182:ERL262201 FAT262182:FBH262201 FKP262182:FLD262201 FUL262182:FUZ262201 GEH262182:GEV262201 GOD262182:GOR262201 GXZ262182:GYN262201 HHV262182:HIJ262201 HRR262182:HSF262201 IBN262182:ICB262201 ILJ262182:ILX262201 IVF262182:IVT262201 JFB262182:JFP262201 JOX262182:JPL262201 JYT262182:JZH262201 KIP262182:KJD262201 KSL262182:KSZ262201 LCH262182:LCV262201 LMD262182:LMR262201 LVZ262182:LWN262201 MFV262182:MGJ262201 MPR262182:MQF262201 MZN262182:NAB262201 NJJ262182:NJX262201 NTF262182:NTT262201 ODB262182:ODP262201 OMX262182:ONL262201 OWT262182:OXH262201 PGP262182:PHD262201 PQL262182:PQZ262201 QAH262182:QAV262201 QKD262182:QKR262201 QTZ262182:QUN262201 RDV262182:REJ262201 RNR262182:ROF262201 RXN262182:RYB262201 SHJ262182:SHX262201 SRF262182:SRT262201 TBB262182:TBP262201 TKX262182:TLL262201 TUT262182:TVH262201 UEP262182:UFD262201 UOL262182:UOZ262201 UYH262182:UYV262201 VID262182:VIR262201 VRZ262182:VSN262201 WBV262182:WCJ262201 WLR262182:WMF262201 WVN262182:WWB262201 F327718:T327737 JB327718:JP327737 SX327718:TL327737 ACT327718:ADH327737 AMP327718:AND327737 AWL327718:AWZ327737 BGH327718:BGV327737 BQD327718:BQR327737 BZZ327718:CAN327737 CJV327718:CKJ327737 CTR327718:CUF327737 DDN327718:DEB327737 DNJ327718:DNX327737 DXF327718:DXT327737 EHB327718:EHP327737 EQX327718:ERL327737 FAT327718:FBH327737 FKP327718:FLD327737 FUL327718:FUZ327737 GEH327718:GEV327737 GOD327718:GOR327737 GXZ327718:GYN327737 HHV327718:HIJ327737 HRR327718:HSF327737 IBN327718:ICB327737 ILJ327718:ILX327737 IVF327718:IVT327737 JFB327718:JFP327737 JOX327718:JPL327737 JYT327718:JZH327737 KIP327718:KJD327737 KSL327718:KSZ327737 LCH327718:LCV327737 LMD327718:LMR327737 LVZ327718:LWN327737 MFV327718:MGJ327737 MPR327718:MQF327737 MZN327718:NAB327737 NJJ327718:NJX327737 NTF327718:NTT327737 ODB327718:ODP327737 OMX327718:ONL327737 OWT327718:OXH327737 PGP327718:PHD327737 PQL327718:PQZ327737 QAH327718:QAV327737 QKD327718:QKR327737 QTZ327718:QUN327737 RDV327718:REJ327737 RNR327718:ROF327737 RXN327718:RYB327737 SHJ327718:SHX327737 SRF327718:SRT327737 TBB327718:TBP327737 TKX327718:TLL327737 TUT327718:TVH327737 UEP327718:UFD327737 UOL327718:UOZ327737 UYH327718:UYV327737 VID327718:VIR327737 VRZ327718:VSN327737 WBV327718:WCJ327737 WLR327718:WMF327737 WVN327718:WWB327737 F393254:T393273 JB393254:JP393273 SX393254:TL393273 ACT393254:ADH393273 AMP393254:AND393273 AWL393254:AWZ393273 BGH393254:BGV393273 BQD393254:BQR393273 BZZ393254:CAN393273 CJV393254:CKJ393273 CTR393254:CUF393273 DDN393254:DEB393273 DNJ393254:DNX393273 DXF393254:DXT393273 EHB393254:EHP393273 EQX393254:ERL393273 FAT393254:FBH393273 FKP393254:FLD393273 FUL393254:FUZ393273 GEH393254:GEV393273 GOD393254:GOR393273 GXZ393254:GYN393273 HHV393254:HIJ393273 HRR393254:HSF393273 IBN393254:ICB393273 ILJ393254:ILX393273 IVF393254:IVT393273 JFB393254:JFP393273 JOX393254:JPL393273 JYT393254:JZH393273 KIP393254:KJD393273 KSL393254:KSZ393273 LCH393254:LCV393273 LMD393254:LMR393273 LVZ393254:LWN393273 MFV393254:MGJ393273 MPR393254:MQF393273 MZN393254:NAB393273 NJJ393254:NJX393273 NTF393254:NTT393273 ODB393254:ODP393273 OMX393254:ONL393273 OWT393254:OXH393273 PGP393254:PHD393273 PQL393254:PQZ393273 QAH393254:QAV393273 QKD393254:QKR393273 QTZ393254:QUN393273 RDV393254:REJ393273 RNR393254:ROF393273 RXN393254:RYB393273 SHJ393254:SHX393273 SRF393254:SRT393273 TBB393254:TBP393273 TKX393254:TLL393273 TUT393254:TVH393273 UEP393254:UFD393273 UOL393254:UOZ393273 UYH393254:UYV393273 VID393254:VIR393273 VRZ393254:VSN393273 WBV393254:WCJ393273 WLR393254:WMF393273 WVN393254:WWB393273 F458790:T458809 JB458790:JP458809 SX458790:TL458809 ACT458790:ADH458809 AMP458790:AND458809 AWL458790:AWZ458809 BGH458790:BGV458809 BQD458790:BQR458809 BZZ458790:CAN458809 CJV458790:CKJ458809 CTR458790:CUF458809 DDN458790:DEB458809 DNJ458790:DNX458809 DXF458790:DXT458809 EHB458790:EHP458809 EQX458790:ERL458809 FAT458790:FBH458809 FKP458790:FLD458809 FUL458790:FUZ458809 GEH458790:GEV458809 GOD458790:GOR458809 GXZ458790:GYN458809 HHV458790:HIJ458809 HRR458790:HSF458809 IBN458790:ICB458809 ILJ458790:ILX458809 IVF458790:IVT458809 JFB458790:JFP458809 JOX458790:JPL458809 JYT458790:JZH458809 KIP458790:KJD458809 KSL458790:KSZ458809 LCH458790:LCV458809 LMD458790:LMR458809 LVZ458790:LWN458809 MFV458790:MGJ458809 MPR458790:MQF458809 MZN458790:NAB458809 NJJ458790:NJX458809 NTF458790:NTT458809 ODB458790:ODP458809 OMX458790:ONL458809 OWT458790:OXH458809 PGP458790:PHD458809 PQL458790:PQZ458809 QAH458790:QAV458809 QKD458790:QKR458809 QTZ458790:QUN458809 RDV458790:REJ458809 RNR458790:ROF458809 RXN458790:RYB458809 SHJ458790:SHX458809 SRF458790:SRT458809 TBB458790:TBP458809 TKX458790:TLL458809 TUT458790:TVH458809 UEP458790:UFD458809 UOL458790:UOZ458809 UYH458790:UYV458809 VID458790:VIR458809 VRZ458790:VSN458809 WBV458790:WCJ458809 WLR458790:WMF458809 WVN458790:WWB458809 F524326:T524345 JB524326:JP524345 SX524326:TL524345 ACT524326:ADH524345 AMP524326:AND524345 AWL524326:AWZ524345 BGH524326:BGV524345 BQD524326:BQR524345 BZZ524326:CAN524345 CJV524326:CKJ524345 CTR524326:CUF524345 DDN524326:DEB524345 DNJ524326:DNX524345 DXF524326:DXT524345 EHB524326:EHP524345 EQX524326:ERL524345 FAT524326:FBH524345 FKP524326:FLD524345 FUL524326:FUZ524345 GEH524326:GEV524345 GOD524326:GOR524345 GXZ524326:GYN524345 HHV524326:HIJ524345 HRR524326:HSF524345 IBN524326:ICB524345 ILJ524326:ILX524345 IVF524326:IVT524345 JFB524326:JFP524345 JOX524326:JPL524345 JYT524326:JZH524345 KIP524326:KJD524345 KSL524326:KSZ524345 LCH524326:LCV524345 LMD524326:LMR524345 LVZ524326:LWN524345 MFV524326:MGJ524345 MPR524326:MQF524345 MZN524326:NAB524345 NJJ524326:NJX524345 NTF524326:NTT524345 ODB524326:ODP524345 OMX524326:ONL524345 OWT524326:OXH524345 PGP524326:PHD524345 PQL524326:PQZ524345 QAH524326:QAV524345 QKD524326:QKR524345 QTZ524326:QUN524345 RDV524326:REJ524345 RNR524326:ROF524345 RXN524326:RYB524345 SHJ524326:SHX524345 SRF524326:SRT524345 TBB524326:TBP524345 TKX524326:TLL524345 TUT524326:TVH524345 UEP524326:UFD524345 UOL524326:UOZ524345 UYH524326:UYV524345 VID524326:VIR524345 VRZ524326:VSN524345 WBV524326:WCJ524345 WLR524326:WMF524345 WVN524326:WWB524345 F589862:T589881 JB589862:JP589881 SX589862:TL589881 ACT589862:ADH589881 AMP589862:AND589881 AWL589862:AWZ589881 BGH589862:BGV589881 BQD589862:BQR589881 BZZ589862:CAN589881 CJV589862:CKJ589881 CTR589862:CUF589881 DDN589862:DEB589881 DNJ589862:DNX589881 DXF589862:DXT589881 EHB589862:EHP589881 EQX589862:ERL589881 FAT589862:FBH589881 FKP589862:FLD589881 FUL589862:FUZ589881 GEH589862:GEV589881 GOD589862:GOR589881 GXZ589862:GYN589881 HHV589862:HIJ589881 HRR589862:HSF589881 IBN589862:ICB589881 ILJ589862:ILX589881 IVF589862:IVT589881 JFB589862:JFP589881 JOX589862:JPL589881 JYT589862:JZH589881 KIP589862:KJD589881 KSL589862:KSZ589881 LCH589862:LCV589881 LMD589862:LMR589881 LVZ589862:LWN589881 MFV589862:MGJ589881 MPR589862:MQF589881 MZN589862:NAB589881 NJJ589862:NJX589881 NTF589862:NTT589881 ODB589862:ODP589881 OMX589862:ONL589881 OWT589862:OXH589881 PGP589862:PHD589881 PQL589862:PQZ589881 QAH589862:QAV589881 QKD589862:QKR589881 QTZ589862:QUN589881 RDV589862:REJ589881 RNR589862:ROF589881 RXN589862:RYB589881 SHJ589862:SHX589881 SRF589862:SRT589881 TBB589862:TBP589881 TKX589862:TLL589881 TUT589862:TVH589881 UEP589862:UFD589881 UOL589862:UOZ589881 UYH589862:UYV589881 VID589862:VIR589881 VRZ589862:VSN589881 WBV589862:WCJ589881 WLR589862:WMF589881 WVN589862:WWB589881 F655398:T655417 JB655398:JP655417 SX655398:TL655417 ACT655398:ADH655417 AMP655398:AND655417 AWL655398:AWZ655417 BGH655398:BGV655417 BQD655398:BQR655417 BZZ655398:CAN655417 CJV655398:CKJ655417 CTR655398:CUF655417 DDN655398:DEB655417 DNJ655398:DNX655417 DXF655398:DXT655417 EHB655398:EHP655417 EQX655398:ERL655417 FAT655398:FBH655417 FKP655398:FLD655417 FUL655398:FUZ655417 GEH655398:GEV655417 GOD655398:GOR655417 GXZ655398:GYN655417 HHV655398:HIJ655417 HRR655398:HSF655417 IBN655398:ICB655417 ILJ655398:ILX655417 IVF655398:IVT655417 JFB655398:JFP655417 JOX655398:JPL655417 JYT655398:JZH655417 KIP655398:KJD655417 KSL655398:KSZ655417 LCH655398:LCV655417 LMD655398:LMR655417 LVZ655398:LWN655417 MFV655398:MGJ655417 MPR655398:MQF655417 MZN655398:NAB655417 NJJ655398:NJX655417 NTF655398:NTT655417 ODB655398:ODP655417 OMX655398:ONL655417 OWT655398:OXH655417 PGP655398:PHD655417 PQL655398:PQZ655417 QAH655398:QAV655417 QKD655398:QKR655417 QTZ655398:QUN655417 RDV655398:REJ655417 RNR655398:ROF655417 RXN655398:RYB655417 SHJ655398:SHX655417 SRF655398:SRT655417 TBB655398:TBP655417 TKX655398:TLL655417 TUT655398:TVH655417 UEP655398:UFD655417 UOL655398:UOZ655417 UYH655398:UYV655417 VID655398:VIR655417 VRZ655398:VSN655417 WBV655398:WCJ655417 WLR655398:WMF655417 WVN655398:WWB655417 F720934:T720953 JB720934:JP720953 SX720934:TL720953 ACT720934:ADH720953 AMP720934:AND720953 AWL720934:AWZ720953 BGH720934:BGV720953 BQD720934:BQR720953 BZZ720934:CAN720953 CJV720934:CKJ720953 CTR720934:CUF720953 DDN720934:DEB720953 DNJ720934:DNX720953 DXF720934:DXT720953 EHB720934:EHP720953 EQX720934:ERL720953 FAT720934:FBH720953 FKP720934:FLD720953 FUL720934:FUZ720953 GEH720934:GEV720953 GOD720934:GOR720953 GXZ720934:GYN720953 HHV720934:HIJ720953 HRR720934:HSF720953 IBN720934:ICB720953 ILJ720934:ILX720953 IVF720934:IVT720953 JFB720934:JFP720953 JOX720934:JPL720953 JYT720934:JZH720953 KIP720934:KJD720953 KSL720934:KSZ720953 LCH720934:LCV720953 LMD720934:LMR720953 LVZ720934:LWN720953 MFV720934:MGJ720953 MPR720934:MQF720953 MZN720934:NAB720953 NJJ720934:NJX720953 NTF720934:NTT720953 ODB720934:ODP720953 OMX720934:ONL720953 OWT720934:OXH720953 PGP720934:PHD720953 PQL720934:PQZ720953 QAH720934:QAV720953 QKD720934:QKR720953 QTZ720934:QUN720953 RDV720934:REJ720953 RNR720934:ROF720953 RXN720934:RYB720953 SHJ720934:SHX720953 SRF720934:SRT720953 TBB720934:TBP720953 TKX720934:TLL720953 TUT720934:TVH720953 UEP720934:UFD720953 UOL720934:UOZ720953 UYH720934:UYV720953 VID720934:VIR720953 VRZ720934:VSN720953 WBV720934:WCJ720953 WLR720934:WMF720953 WVN720934:WWB720953 F786470:T786489 JB786470:JP786489 SX786470:TL786489 ACT786470:ADH786489 AMP786470:AND786489 AWL786470:AWZ786489 BGH786470:BGV786489 BQD786470:BQR786489 BZZ786470:CAN786489 CJV786470:CKJ786489 CTR786470:CUF786489 DDN786470:DEB786489 DNJ786470:DNX786489 DXF786470:DXT786489 EHB786470:EHP786489 EQX786470:ERL786489 FAT786470:FBH786489 FKP786470:FLD786489 FUL786470:FUZ786489 GEH786470:GEV786489 GOD786470:GOR786489 GXZ786470:GYN786489 HHV786470:HIJ786489 HRR786470:HSF786489 IBN786470:ICB786489 ILJ786470:ILX786489 IVF786470:IVT786489 JFB786470:JFP786489 JOX786470:JPL786489 JYT786470:JZH786489 KIP786470:KJD786489 KSL786470:KSZ786489 LCH786470:LCV786489 LMD786470:LMR786489 LVZ786470:LWN786489 MFV786470:MGJ786489 MPR786470:MQF786489 MZN786470:NAB786489 NJJ786470:NJX786489 NTF786470:NTT786489 ODB786470:ODP786489 OMX786470:ONL786489 OWT786470:OXH786489 PGP786470:PHD786489 PQL786470:PQZ786489 QAH786470:QAV786489 QKD786470:QKR786489 QTZ786470:QUN786489 RDV786470:REJ786489 RNR786470:ROF786489 RXN786470:RYB786489 SHJ786470:SHX786489 SRF786470:SRT786489 TBB786470:TBP786489 TKX786470:TLL786489 TUT786470:TVH786489 UEP786470:UFD786489 UOL786470:UOZ786489 UYH786470:UYV786489 VID786470:VIR786489 VRZ786470:VSN786489 WBV786470:WCJ786489 WLR786470:WMF786489 WVN786470:WWB786489 F852006:T852025 JB852006:JP852025 SX852006:TL852025 ACT852006:ADH852025 AMP852006:AND852025 AWL852006:AWZ852025 BGH852006:BGV852025 BQD852006:BQR852025 BZZ852006:CAN852025 CJV852006:CKJ852025 CTR852006:CUF852025 DDN852006:DEB852025 DNJ852006:DNX852025 DXF852006:DXT852025 EHB852006:EHP852025 EQX852006:ERL852025 FAT852006:FBH852025 FKP852006:FLD852025 FUL852006:FUZ852025 GEH852006:GEV852025 GOD852006:GOR852025 GXZ852006:GYN852025 HHV852006:HIJ852025 HRR852006:HSF852025 IBN852006:ICB852025 ILJ852006:ILX852025 IVF852006:IVT852025 JFB852006:JFP852025 JOX852006:JPL852025 JYT852006:JZH852025 KIP852006:KJD852025 KSL852006:KSZ852025 LCH852006:LCV852025 LMD852006:LMR852025 LVZ852006:LWN852025 MFV852006:MGJ852025 MPR852006:MQF852025 MZN852006:NAB852025 NJJ852006:NJX852025 NTF852006:NTT852025 ODB852006:ODP852025 OMX852006:ONL852025 OWT852006:OXH852025 PGP852006:PHD852025 PQL852006:PQZ852025 QAH852006:QAV852025 QKD852006:QKR852025 QTZ852006:QUN852025 RDV852006:REJ852025 RNR852006:ROF852025 RXN852006:RYB852025 SHJ852006:SHX852025 SRF852006:SRT852025 TBB852006:TBP852025 TKX852006:TLL852025 TUT852006:TVH852025 UEP852006:UFD852025 UOL852006:UOZ852025 UYH852006:UYV852025 VID852006:VIR852025 VRZ852006:VSN852025 WBV852006:WCJ852025 WLR852006:WMF852025 WVN852006:WWB852025 F917542:T917561 JB917542:JP917561 SX917542:TL917561 ACT917542:ADH917561 AMP917542:AND917561 AWL917542:AWZ917561 BGH917542:BGV917561 BQD917542:BQR917561 BZZ917542:CAN917561 CJV917542:CKJ917561 CTR917542:CUF917561 DDN917542:DEB917561 DNJ917542:DNX917561 DXF917542:DXT917561 EHB917542:EHP917561 EQX917542:ERL917561 FAT917542:FBH917561 FKP917542:FLD917561 FUL917542:FUZ917561 GEH917542:GEV917561 GOD917542:GOR917561 GXZ917542:GYN917561 HHV917542:HIJ917561 HRR917542:HSF917561 IBN917542:ICB917561 ILJ917542:ILX917561 IVF917542:IVT917561 JFB917542:JFP917561 JOX917542:JPL917561 JYT917542:JZH917561 KIP917542:KJD917561 KSL917542:KSZ917561 LCH917542:LCV917561 LMD917542:LMR917561 LVZ917542:LWN917561 MFV917542:MGJ917561 MPR917542:MQF917561 MZN917542:NAB917561 NJJ917542:NJX917561 NTF917542:NTT917561 ODB917542:ODP917561 OMX917542:ONL917561 OWT917542:OXH917561 PGP917542:PHD917561 PQL917542:PQZ917561 QAH917542:QAV917561 QKD917542:QKR917561 QTZ917542:QUN917561 RDV917542:REJ917561 RNR917542:ROF917561 RXN917542:RYB917561 SHJ917542:SHX917561 SRF917542:SRT917561 TBB917542:TBP917561 TKX917542:TLL917561 TUT917542:TVH917561 UEP917542:UFD917561 UOL917542:UOZ917561 UYH917542:UYV917561 VID917542:VIR917561 VRZ917542:VSN917561 WBV917542:WCJ917561 WLR917542:WMF917561 WVN917542:WWB917561 F983078:T983097 JB983078:JP983097 SX983078:TL983097 ACT983078:ADH983097 AMP983078:AND983097 AWL983078:AWZ983097 BGH983078:BGV983097 BQD983078:BQR983097 BZZ983078:CAN983097 CJV983078:CKJ983097 CTR983078:CUF983097 DDN983078:DEB983097 DNJ983078:DNX983097 DXF983078:DXT983097 EHB983078:EHP983097 EQX983078:ERL983097 FAT983078:FBH983097 FKP983078:FLD983097 FUL983078:FUZ983097 GEH983078:GEV983097 GOD983078:GOR983097 GXZ983078:GYN983097 HHV983078:HIJ983097 HRR983078:HSF983097 IBN983078:ICB983097 ILJ983078:ILX983097 IVF983078:IVT983097 JFB983078:JFP983097 JOX983078:JPL983097 JYT983078:JZH983097 KIP983078:KJD983097 KSL983078:KSZ983097 LCH983078:LCV983097 LMD983078:LMR983097 LVZ983078:LWN983097 MFV983078:MGJ983097 MPR983078:MQF983097 MZN983078:NAB983097 NJJ983078:NJX983097 NTF983078:NTT983097 ODB983078:ODP983097 OMX983078:ONL983097 OWT983078:OXH983097 PGP983078:PHD983097 PQL983078:PQZ983097 QAH983078:QAV983097 QKD983078:QKR983097 QTZ983078:QUN983097 RDV983078:REJ983097 RNR983078:ROF983097 RXN983078:RYB983097 SHJ983078:SHX983097 SRF983078:SRT983097 TBB983078:TBP983097 TKX983078:TLL983097 TUT983078:TVH983097 UEP983078:UFD983097 UOL983078:UOZ983097 UYH983078:UYV983097 VID983078:VIR983097 VRZ983078:VSN983097 WBV983078:WCJ983097 WLR983078:WMF983097 WVN983078:WWB983097 F37:J37 JB37:JF37 SX37:TB37 ACT37:ACX37 AMP37:AMT37 AWL37:AWP37 BGH37:BGL37 BQD37:BQH37 BZZ37:CAD37 CJV37:CJZ37 CTR37:CTV37 DDN37:DDR37 DNJ37:DNN37 DXF37:DXJ37 EHB37:EHF37 EQX37:ERB37 FAT37:FAX37 FKP37:FKT37 FUL37:FUP37 GEH37:GEL37 GOD37:GOH37 GXZ37:GYD37 HHV37:HHZ37 HRR37:HRV37 IBN37:IBR37 ILJ37:ILN37 IVF37:IVJ37 JFB37:JFF37 JOX37:JPB37 JYT37:JYX37 KIP37:KIT37 KSL37:KSP37 LCH37:LCL37 LMD37:LMH37 LVZ37:LWD37 MFV37:MFZ37 MPR37:MPV37 MZN37:MZR37 NJJ37:NJN37 NTF37:NTJ37 ODB37:ODF37 OMX37:ONB37 OWT37:OWX37 PGP37:PGT37 PQL37:PQP37 QAH37:QAL37 QKD37:QKH37 QTZ37:QUD37 RDV37:RDZ37 RNR37:RNV37 RXN37:RXR37 SHJ37:SHN37 SRF37:SRJ37 TBB37:TBF37 TKX37:TLB37 TUT37:TUX37 UEP37:UET37 UOL37:UOP37 UYH37:UYL37 VID37:VIH37 VRZ37:VSD37 WBV37:WBZ37 WLR37:WLV37 WVN37:WVR37 F65573:J65573 JB65573:JF65573 SX65573:TB65573 ACT65573:ACX65573 AMP65573:AMT65573 AWL65573:AWP65573 BGH65573:BGL65573 BQD65573:BQH65573 BZZ65573:CAD65573 CJV65573:CJZ65573 CTR65573:CTV65573 DDN65573:DDR65573 DNJ65573:DNN65573 DXF65573:DXJ65573 EHB65573:EHF65573 EQX65573:ERB65573 FAT65573:FAX65573 FKP65573:FKT65573 FUL65573:FUP65573 GEH65573:GEL65573 GOD65573:GOH65573 GXZ65573:GYD65573 HHV65573:HHZ65573 HRR65573:HRV65573 IBN65573:IBR65573 ILJ65573:ILN65573 IVF65573:IVJ65573 JFB65573:JFF65573 JOX65573:JPB65573 JYT65573:JYX65573 KIP65573:KIT65573 KSL65573:KSP65573 LCH65573:LCL65573 LMD65573:LMH65573 LVZ65573:LWD65573 MFV65573:MFZ65573 MPR65573:MPV65573 MZN65573:MZR65573 NJJ65573:NJN65573 NTF65573:NTJ65573 ODB65573:ODF65573 OMX65573:ONB65573 OWT65573:OWX65573 PGP65573:PGT65573 PQL65573:PQP65573 QAH65573:QAL65573 QKD65573:QKH65573 QTZ65573:QUD65573 RDV65573:RDZ65573 RNR65573:RNV65573 RXN65573:RXR65573 SHJ65573:SHN65573 SRF65573:SRJ65573 TBB65573:TBF65573 TKX65573:TLB65573 TUT65573:TUX65573 UEP65573:UET65573 UOL65573:UOP65573 UYH65573:UYL65573 VID65573:VIH65573 VRZ65573:VSD65573 WBV65573:WBZ65573 WLR65573:WLV65573 WVN65573:WVR65573 F131109:J131109 JB131109:JF131109 SX131109:TB131109 ACT131109:ACX131109 AMP131109:AMT131109 AWL131109:AWP131109 BGH131109:BGL131109 BQD131109:BQH131109 BZZ131109:CAD131109 CJV131109:CJZ131109 CTR131109:CTV131109 DDN131109:DDR131109 DNJ131109:DNN131109 DXF131109:DXJ131109 EHB131109:EHF131109 EQX131109:ERB131109 FAT131109:FAX131109 FKP131109:FKT131109 FUL131109:FUP131109 GEH131109:GEL131109 GOD131109:GOH131109 GXZ131109:GYD131109 HHV131109:HHZ131109 HRR131109:HRV131109 IBN131109:IBR131109 ILJ131109:ILN131109 IVF131109:IVJ131109 JFB131109:JFF131109 JOX131109:JPB131109 JYT131109:JYX131109 KIP131109:KIT131109 KSL131109:KSP131109 LCH131109:LCL131109 LMD131109:LMH131109 LVZ131109:LWD131109 MFV131109:MFZ131109 MPR131109:MPV131109 MZN131109:MZR131109 NJJ131109:NJN131109 NTF131109:NTJ131109 ODB131109:ODF131109 OMX131109:ONB131109 OWT131109:OWX131109 PGP131109:PGT131109 PQL131109:PQP131109 QAH131109:QAL131109 QKD131109:QKH131109 QTZ131109:QUD131109 RDV131109:RDZ131109 RNR131109:RNV131109 RXN131109:RXR131109 SHJ131109:SHN131109 SRF131109:SRJ131109 TBB131109:TBF131109 TKX131109:TLB131109 TUT131109:TUX131109 UEP131109:UET131109 UOL131109:UOP131109 UYH131109:UYL131109 VID131109:VIH131109 VRZ131109:VSD131109 WBV131109:WBZ131109 WLR131109:WLV131109 WVN131109:WVR131109 F196645:J196645 JB196645:JF196645 SX196645:TB196645 ACT196645:ACX196645 AMP196645:AMT196645 AWL196645:AWP196645 BGH196645:BGL196645 BQD196645:BQH196645 BZZ196645:CAD196645 CJV196645:CJZ196645 CTR196645:CTV196645 DDN196645:DDR196645 DNJ196645:DNN196645 DXF196645:DXJ196645 EHB196645:EHF196645 EQX196645:ERB196645 FAT196645:FAX196645 FKP196645:FKT196645 FUL196645:FUP196645 GEH196645:GEL196645 GOD196645:GOH196645 GXZ196645:GYD196645 HHV196645:HHZ196645 HRR196645:HRV196645 IBN196645:IBR196645 ILJ196645:ILN196645 IVF196645:IVJ196645 JFB196645:JFF196645 JOX196645:JPB196645 JYT196645:JYX196645 KIP196645:KIT196645 KSL196645:KSP196645 LCH196645:LCL196645 LMD196645:LMH196645 LVZ196645:LWD196645 MFV196645:MFZ196645 MPR196645:MPV196645 MZN196645:MZR196645 NJJ196645:NJN196645 NTF196645:NTJ196645 ODB196645:ODF196645 OMX196645:ONB196645 OWT196645:OWX196645 PGP196645:PGT196645 PQL196645:PQP196645 QAH196645:QAL196645 QKD196645:QKH196645 QTZ196645:QUD196645 RDV196645:RDZ196645 RNR196645:RNV196645 RXN196645:RXR196645 SHJ196645:SHN196645 SRF196645:SRJ196645 TBB196645:TBF196645 TKX196645:TLB196645 TUT196645:TUX196645 UEP196645:UET196645 UOL196645:UOP196645 UYH196645:UYL196645 VID196645:VIH196645 VRZ196645:VSD196645 WBV196645:WBZ196645 WLR196645:WLV196645 WVN196645:WVR196645 F262181:J262181 JB262181:JF262181 SX262181:TB262181 ACT262181:ACX262181 AMP262181:AMT262181 AWL262181:AWP262181 BGH262181:BGL262181 BQD262181:BQH262181 BZZ262181:CAD262181 CJV262181:CJZ262181 CTR262181:CTV262181 DDN262181:DDR262181 DNJ262181:DNN262181 DXF262181:DXJ262181 EHB262181:EHF262181 EQX262181:ERB262181 FAT262181:FAX262181 FKP262181:FKT262181 FUL262181:FUP262181 GEH262181:GEL262181 GOD262181:GOH262181 GXZ262181:GYD262181 HHV262181:HHZ262181 HRR262181:HRV262181 IBN262181:IBR262181 ILJ262181:ILN262181 IVF262181:IVJ262181 JFB262181:JFF262181 JOX262181:JPB262181 JYT262181:JYX262181 KIP262181:KIT262181 KSL262181:KSP262181 LCH262181:LCL262181 LMD262181:LMH262181 LVZ262181:LWD262181 MFV262181:MFZ262181 MPR262181:MPV262181 MZN262181:MZR262181 NJJ262181:NJN262181 NTF262181:NTJ262181 ODB262181:ODF262181 OMX262181:ONB262181 OWT262181:OWX262181 PGP262181:PGT262181 PQL262181:PQP262181 QAH262181:QAL262181 QKD262181:QKH262181 QTZ262181:QUD262181 RDV262181:RDZ262181 RNR262181:RNV262181 RXN262181:RXR262181 SHJ262181:SHN262181 SRF262181:SRJ262181 TBB262181:TBF262181 TKX262181:TLB262181 TUT262181:TUX262181 UEP262181:UET262181 UOL262181:UOP262181 UYH262181:UYL262181 VID262181:VIH262181 VRZ262181:VSD262181 WBV262181:WBZ262181 WLR262181:WLV262181 WVN262181:WVR262181 F327717:J327717 JB327717:JF327717 SX327717:TB327717 ACT327717:ACX327717 AMP327717:AMT327717 AWL327717:AWP327717 BGH327717:BGL327717 BQD327717:BQH327717 BZZ327717:CAD327717 CJV327717:CJZ327717 CTR327717:CTV327717 DDN327717:DDR327717 DNJ327717:DNN327717 DXF327717:DXJ327717 EHB327717:EHF327717 EQX327717:ERB327717 FAT327717:FAX327717 FKP327717:FKT327717 FUL327717:FUP327717 GEH327717:GEL327717 GOD327717:GOH327717 GXZ327717:GYD327717 HHV327717:HHZ327717 HRR327717:HRV327717 IBN327717:IBR327717 ILJ327717:ILN327717 IVF327717:IVJ327717 JFB327717:JFF327717 JOX327717:JPB327717 JYT327717:JYX327717 KIP327717:KIT327717 KSL327717:KSP327717 LCH327717:LCL327717 LMD327717:LMH327717 LVZ327717:LWD327717 MFV327717:MFZ327717 MPR327717:MPV327717 MZN327717:MZR327717 NJJ327717:NJN327717 NTF327717:NTJ327717 ODB327717:ODF327717 OMX327717:ONB327717 OWT327717:OWX327717 PGP327717:PGT327717 PQL327717:PQP327717 QAH327717:QAL327717 QKD327717:QKH327717 QTZ327717:QUD327717 RDV327717:RDZ327717 RNR327717:RNV327717 RXN327717:RXR327717 SHJ327717:SHN327717 SRF327717:SRJ327717 TBB327717:TBF327717 TKX327717:TLB327717 TUT327717:TUX327717 UEP327717:UET327717 UOL327717:UOP327717 UYH327717:UYL327717 VID327717:VIH327717 VRZ327717:VSD327717 WBV327717:WBZ327717 WLR327717:WLV327717 WVN327717:WVR327717 F393253:J393253 JB393253:JF393253 SX393253:TB393253 ACT393253:ACX393253 AMP393253:AMT393253 AWL393253:AWP393253 BGH393253:BGL393253 BQD393253:BQH393253 BZZ393253:CAD393253 CJV393253:CJZ393253 CTR393253:CTV393253 DDN393253:DDR393253 DNJ393253:DNN393253 DXF393253:DXJ393253 EHB393253:EHF393253 EQX393253:ERB393253 FAT393253:FAX393253 FKP393253:FKT393253 FUL393253:FUP393253 GEH393253:GEL393253 GOD393253:GOH393253 GXZ393253:GYD393253 HHV393253:HHZ393253 HRR393253:HRV393253 IBN393253:IBR393253 ILJ393253:ILN393253 IVF393253:IVJ393253 JFB393253:JFF393253 JOX393253:JPB393253 JYT393253:JYX393253 KIP393253:KIT393253 KSL393253:KSP393253 LCH393253:LCL393253 LMD393253:LMH393253 LVZ393253:LWD393253 MFV393253:MFZ393253 MPR393253:MPV393253 MZN393253:MZR393253 NJJ393253:NJN393253 NTF393253:NTJ393253 ODB393253:ODF393253 OMX393253:ONB393253 OWT393253:OWX393253 PGP393253:PGT393253 PQL393253:PQP393253 QAH393253:QAL393253 QKD393253:QKH393253 QTZ393253:QUD393253 RDV393253:RDZ393253 RNR393253:RNV393253 RXN393253:RXR393253 SHJ393253:SHN393253 SRF393253:SRJ393253 TBB393253:TBF393253 TKX393253:TLB393253 TUT393253:TUX393253 UEP393253:UET393253 UOL393253:UOP393253 UYH393253:UYL393253 VID393253:VIH393253 VRZ393253:VSD393253 WBV393253:WBZ393253 WLR393253:WLV393253 WVN393253:WVR393253 F458789:J458789 JB458789:JF458789 SX458789:TB458789 ACT458789:ACX458789 AMP458789:AMT458789 AWL458789:AWP458789 BGH458789:BGL458789 BQD458789:BQH458789 BZZ458789:CAD458789 CJV458789:CJZ458789 CTR458789:CTV458789 DDN458789:DDR458789 DNJ458789:DNN458789 DXF458789:DXJ458789 EHB458789:EHF458789 EQX458789:ERB458789 FAT458789:FAX458789 FKP458789:FKT458789 FUL458789:FUP458789 GEH458789:GEL458789 GOD458789:GOH458789 GXZ458789:GYD458789 HHV458789:HHZ458789 HRR458789:HRV458789 IBN458789:IBR458789 ILJ458789:ILN458789 IVF458789:IVJ458789 JFB458789:JFF458789 JOX458789:JPB458789 JYT458789:JYX458789 KIP458789:KIT458789 KSL458789:KSP458789 LCH458789:LCL458789 LMD458789:LMH458789 LVZ458789:LWD458789 MFV458789:MFZ458789 MPR458789:MPV458789 MZN458789:MZR458789 NJJ458789:NJN458789 NTF458789:NTJ458789 ODB458789:ODF458789 OMX458789:ONB458789 OWT458789:OWX458789 PGP458789:PGT458789 PQL458789:PQP458789 QAH458789:QAL458789 QKD458789:QKH458789 QTZ458789:QUD458789 RDV458789:RDZ458789 RNR458789:RNV458789 RXN458789:RXR458789 SHJ458789:SHN458789 SRF458789:SRJ458789 TBB458789:TBF458789 TKX458789:TLB458789 TUT458789:TUX458789 UEP458789:UET458789 UOL458789:UOP458789 UYH458789:UYL458789 VID458789:VIH458789 VRZ458789:VSD458789 WBV458789:WBZ458789 WLR458789:WLV458789 WVN458789:WVR458789 F524325:J524325 JB524325:JF524325 SX524325:TB524325 ACT524325:ACX524325 AMP524325:AMT524325 AWL524325:AWP524325 BGH524325:BGL524325 BQD524325:BQH524325 BZZ524325:CAD524325 CJV524325:CJZ524325 CTR524325:CTV524325 DDN524325:DDR524325 DNJ524325:DNN524325 DXF524325:DXJ524325 EHB524325:EHF524325 EQX524325:ERB524325 FAT524325:FAX524325 FKP524325:FKT524325 FUL524325:FUP524325 GEH524325:GEL524325 GOD524325:GOH524325 GXZ524325:GYD524325 HHV524325:HHZ524325 HRR524325:HRV524325 IBN524325:IBR524325 ILJ524325:ILN524325 IVF524325:IVJ524325 JFB524325:JFF524325 JOX524325:JPB524325 JYT524325:JYX524325 KIP524325:KIT524325 KSL524325:KSP524325 LCH524325:LCL524325 LMD524325:LMH524325 LVZ524325:LWD524325 MFV524325:MFZ524325 MPR524325:MPV524325 MZN524325:MZR524325 NJJ524325:NJN524325 NTF524325:NTJ524325 ODB524325:ODF524325 OMX524325:ONB524325 OWT524325:OWX524325 PGP524325:PGT524325 PQL524325:PQP524325 QAH524325:QAL524325 QKD524325:QKH524325 QTZ524325:QUD524325 RDV524325:RDZ524325 RNR524325:RNV524325 RXN524325:RXR524325 SHJ524325:SHN524325 SRF524325:SRJ524325 TBB524325:TBF524325 TKX524325:TLB524325 TUT524325:TUX524325 UEP524325:UET524325 UOL524325:UOP524325 UYH524325:UYL524325 VID524325:VIH524325 VRZ524325:VSD524325 WBV524325:WBZ524325 WLR524325:WLV524325 WVN524325:WVR524325 F589861:J589861 JB589861:JF589861 SX589861:TB589861 ACT589861:ACX589861 AMP589861:AMT589861 AWL589861:AWP589861 BGH589861:BGL589861 BQD589861:BQH589861 BZZ589861:CAD589861 CJV589861:CJZ589861 CTR589861:CTV589861 DDN589861:DDR589861 DNJ589861:DNN589861 DXF589861:DXJ589861 EHB589861:EHF589861 EQX589861:ERB589861 FAT589861:FAX589861 FKP589861:FKT589861 FUL589861:FUP589861 GEH589861:GEL589861 GOD589861:GOH589861 GXZ589861:GYD589861 HHV589861:HHZ589861 HRR589861:HRV589861 IBN589861:IBR589861 ILJ589861:ILN589861 IVF589861:IVJ589861 JFB589861:JFF589861 JOX589861:JPB589861 JYT589861:JYX589861 KIP589861:KIT589861 KSL589861:KSP589861 LCH589861:LCL589861 LMD589861:LMH589861 LVZ589861:LWD589861 MFV589861:MFZ589861 MPR589861:MPV589861 MZN589861:MZR589861 NJJ589861:NJN589861 NTF589861:NTJ589861 ODB589861:ODF589861 OMX589861:ONB589861 OWT589861:OWX589861 PGP589861:PGT589861 PQL589861:PQP589861 QAH589861:QAL589861 QKD589861:QKH589861 QTZ589861:QUD589861 RDV589861:RDZ589861 RNR589861:RNV589861 RXN589861:RXR589861 SHJ589861:SHN589861 SRF589861:SRJ589861 TBB589861:TBF589861 TKX589861:TLB589861 TUT589861:TUX589861 UEP589861:UET589861 UOL589861:UOP589861 UYH589861:UYL589861 VID589861:VIH589861 VRZ589861:VSD589861 WBV589861:WBZ589861 WLR589861:WLV589861 WVN589861:WVR589861 F655397:J655397 JB655397:JF655397 SX655397:TB655397 ACT655397:ACX655397 AMP655397:AMT655397 AWL655397:AWP655397 BGH655397:BGL655397 BQD655397:BQH655397 BZZ655397:CAD655397 CJV655397:CJZ655397 CTR655397:CTV655397 DDN655397:DDR655397 DNJ655397:DNN655397 DXF655397:DXJ655397 EHB655397:EHF655397 EQX655397:ERB655397 FAT655397:FAX655397 FKP655397:FKT655397 FUL655397:FUP655397 GEH655397:GEL655397 GOD655397:GOH655397 GXZ655397:GYD655397 HHV655397:HHZ655397 HRR655397:HRV655397 IBN655397:IBR655397 ILJ655397:ILN655397 IVF655397:IVJ655397 JFB655397:JFF655397 JOX655397:JPB655397 JYT655397:JYX655397 KIP655397:KIT655397 KSL655397:KSP655397 LCH655397:LCL655397 LMD655397:LMH655397 LVZ655397:LWD655397 MFV655397:MFZ655397 MPR655397:MPV655397 MZN655397:MZR655397 NJJ655397:NJN655397 NTF655397:NTJ655397 ODB655397:ODF655397 OMX655397:ONB655397 OWT655397:OWX655397 PGP655397:PGT655397 PQL655397:PQP655397 QAH655397:QAL655397 QKD655397:QKH655397 QTZ655397:QUD655397 RDV655397:RDZ655397 RNR655397:RNV655397 RXN655397:RXR655397 SHJ655397:SHN655397 SRF655397:SRJ655397 TBB655397:TBF655397 TKX655397:TLB655397 TUT655397:TUX655397 UEP655397:UET655397 UOL655397:UOP655397 UYH655397:UYL655397 VID655397:VIH655397 VRZ655397:VSD655397 WBV655397:WBZ655397 WLR655397:WLV655397 WVN655397:WVR655397 F720933:J720933 JB720933:JF720933 SX720933:TB720933 ACT720933:ACX720933 AMP720933:AMT720933 AWL720933:AWP720933 BGH720933:BGL720933 BQD720933:BQH720933 BZZ720933:CAD720933 CJV720933:CJZ720933 CTR720933:CTV720933 DDN720933:DDR720933 DNJ720933:DNN720933 DXF720933:DXJ720933 EHB720933:EHF720933 EQX720933:ERB720933 FAT720933:FAX720933 FKP720933:FKT720933 FUL720933:FUP720933 GEH720933:GEL720933 GOD720933:GOH720933 GXZ720933:GYD720933 HHV720933:HHZ720933 HRR720933:HRV720933 IBN720933:IBR720933 ILJ720933:ILN720933 IVF720933:IVJ720933 JFB720933:JFF720933 JOX720933:JPB720933 JYT720933:JYX720933 KIP720933:KIT720933 KSL720933:KSP720933 LCH720933:LCL720933 LMD720933:LMH720933 LVZ720933:LWD720933 MFV720933:MFZ720933 MPR720933:MPV720933 MZN720933:MZR720933 NJJ720933:NJN720933 NTF720933:NTJ720933 ODB720933:ODF720933 OMX720933:ONB720933 OWT720933:OWX720933 PGP720933:PGT720933 PQL720933:PQP720933 QAH720933:QAL720933 QKD720933:QKH720933 QTZ720933:QUD720933 RDV720933:RDZ720933 RNR720933:RNV720933 RXN720933:RXR720933 SHJ720933:SHN720933 SRF720933:SRJ720933 TBB720933:TBF720933 TKX720933:TLB720933 TUT720933:TUX720933 UEP720933:UET720933 UOL720933:UOP720933 UYH720933:UYL720933 VID720933:VIH720933 VRZ720933:VSD720933 WBV720933:WBZ720933 WLR720933:WLV720933 WVN720933:WVR720933 F786469:J786469 JB786469:JF786469 SX786469:TB786469 ACT786469:ACX786469 AMP786469:AMT786469 AWL786469:AWP786469 BGH786469:BGL786469 BQD786469:BQH786469 BZZ786469:CAD786469 CJV786469:CJZ786469 CTR786469:CTV786469 DDN786469:DDR786469 DNJ786469:DNN786469 DXF786469:DXJ786469 EHB786469:EHF786469 EQX786469:ERB786469 FAT786469:FAX786469 FKP786469:FKT786469 FUL786469:FUP786469 GEH786469:GEL786469 GOD786469:GOH786469 GXZ786469:GYD786469 HHV786469:HHZ786469 HRR786469:HRV786469 IBN786469:IBR786469 ILJ786469:ILN786469 IVF786469:IVJ786469 JFB786469:JFF786469 JOX786469:JPB786469 JYT786469:JYX786469 KIP786469:KIT786469 KSL786469:KSP786469 LCH786469:LCL786469 LMD786469:LMH786469 LVZ786469:LWD786469 MFV786469:MFZ786469 MPR786469:MPV786469 MZN786469:MZR786469 NJJ786469:NJN786469 NTF786469:NTJ786469 ODB786469:ODF786469 OMX786469:ONB786469 OWT786469:OWX786469 PGP786469:PGT786469 PQL786469:PQP786469 QAH786469:QAL786469 QKD786469:QKH786469 QTZ786469:QUD786469 RDV786469:RDZ786469 RNR786469:RNV786469 RXN786469:RXR786469 SHJ786469:SHN786469 SRF786469:SRJ786469 TBB786469:TBF786469 TKX786469:TLB786469 TUT786469:TUX786469 UEP786469:UET786469 UOL786469:UOP786469 UYH786469:UYL786469 VID786469:VIH786469 VRZ786469:VSD786469 WBV786469:WBZ786469 WLR786469:WLV786469 WVN786469:WVR786469 F852005:J852005 JB852005:JF852005 SX852005:TB852005 ACT852005:ACX852005 AMP852005:AMT852005 AWL852005:AWP852005 BGH852005:BGL852005 BQD852005:BQH852005 BZZ852005:CAD852005 CJV852005:CJZ852005 CTR852005:CTV852005 DDN852005:DDR852005 DNJ852005:DNN852005 DXF852005:DXJ852005 EHB852005:EHF852005 EQX852005:ERB852005 FAT852005:FAX852005 FKP852005:FKT852005 FUL852005:FUP852005 GEH852005:GEL852005 GOD852005:GOH852005 GXZ852005:GYD852005 HHV852005:HHZ852005 HRR852005:HRV852005 IBN852005:IBR852005 ILJ852005:ILN852005 IVF852005:IVJ852005 JFB852005:JFF852005 JOX852005:JPB852005 JYT852005:JYX852005 KIP852005:KIT852005 KSL852005:KSP852005 LCH852005:LCL852005 LMD852005:LMH852005 LVZ852005:LWD852005 MFV852005:MFZ852005 MPR852005:MPV852005 MZN852005:MZR852005 NJJ852005:NJN852005 NTF852005:NTJ852005 ODB852005:ODF852005 OMX852005:ONB852005 OWT852005:OWX852005 PGP852005:PGT852005 PQL852005:PQP852005 QAH852005:QAL852005 QKD852005:QKH852005 QTZ852005:QUD852005 RDV852005:RDZ852005 RNR852005:RNV852005 RXN852005:RXR852005 SHJ852005:SHN852005 SRF852005:SRJ852005 TBB852005:TBF852005 TKX852005:TLB852005 TUT852005:TUX852005 UEP852005:UET852005 UOL852005:UOP852005 UYH852005:UYL852005 VID852005:VIH852005 VRZ852005:VSD852005 WBV852005:WBZ852005 WLR852005:WLV852005 WVN852005:WVR852005 F917541:J917541 JB917541:JF917541 SX917541:TB917541 ACT917541:ACX917541 AMP917541:AMT917541 AWL917541:AWP917541 BGH917541:BGL917541 BQD917541:BQH917541 BZZ917541:CAD917541 CJV917541:CJZ917541 CTR917541:CTV917541 DDN917541:DDR917541 DNJ917541:DNN917541 DXF917541:DXJ917541 EHB917541:EHF917541 EQX917541:ERB917541 FAT917541:FAX917541 FKP917541:FKT917541 FUL917541:FUP917541 GEH917541:GEL917541 GOD917541:GOH917541 GXZ917541:GYD917541 HHV917541:HHZ917541 HRR917541:HRV917541 IBN917541:IBR917541 ILJ917541:ILN917541 IVF917541:IVJ917541 JFB917541:JFF917541 JOX917541:JPB917541 JYT917541:JYX917541 KIP917541:KIT917541 KSL917541:KSP917541 LCH917541:LCL917541 LMD917541:LMH917541 LVZ917541:LWD917541 MFV917541:MFZ917541 MPR917541:MPV917541 MZN917541:MZR917541 NJJ917541:NJN917541 NTF917541:NTJ917541 ODB917541:ODF917541 OMX917541:ONB917541 OWT917541:OWX917541 PGP917541:PGT917541 PQL917541:PQP917541 QAH917541:QAL917541 QKD917541:QKH917541 QTZ917541:QUD917541 RDV917541:RDZ917541 RNR917541:RNV917541 RXN917541:RXR917541 SHJ917541:SHN917541 SRF917541:SRJ917541 TBB917541:TBF917541 TKX917541:TLB917541 TUT917541:TUX917541 UEP917541:UET917541 UOL917541:UOP917541 UYH917541:UYL917541 VID917541:VIH917541 VRZ917541:VSD917541 WBV917541:WBZ917541 WLR917541:WLV917541 WVN917541:WVR917541 F983077:J983077 JB983077:JF983077 SX983077:TB983077 ACT983077:ACX983077 AMP983077:AMT983077 AWL983077:AWP983077 BGH983077:BGL983077 BQD983077:BQH983077 BZZ983077:CAD983077 CJV983077:CJZ983077 CTR983077:CTV983077 DDN983077:DDR983077 DNJ983077:DNN983077 DXF983077:DXJ983077 EHB983077:EHF983077 EQX983077:ERB983077 FAT983077:FAX983077 FKP983077:FKT983077 FUL983077:FUP983077 GEH983077:GEL983077 GOD983077:GOH983077 GXZ983077:GYD983077 HHV983077:HHZ983077 HRR983077:HRV983077 IBN983077:IBR983077 ILJ983077:ILN983077 IVF983077:IVJ983077 JFB983077:JFF983077 JOX983077:JPB983077 JYT983077:JYX983077 KIP983077:KIT983077 KSL983077:KSP983077 LCH983077:LCL983077 LMD983077:LMH983077 LVZ983077:LWD983077 MFV983077:MFZ983077 MPR983077:MPV983077 MZN983077:MZR983077 NJJ983077:NJN983077 NTF983077:NTJ983077 ODB983077:ODF983077 OMX983077:ONB983077 OWT983077:OWX983077 PGP983077:PGT983077 PQL983077:PQP983077 QAH983077:QAL983077 QKD983077:QKH983077 QTZ983077:QUD983077 RDV983077:RDZ983077 RNR983077:RNV983077 RXN983077:RXR983077 SHJ983077:SHN983077 SRF983077:SRJ983077 TBB983077:TBF983077 TKX983077:TLB983077 TUT983077:TUX983077 UEP983077:UET983077 UOL983077:UOP983077 UYH983077:UYL983077 VID983077:VIH983077 VRZ983077:VSD983077 WBV983077:WBZ983077 WLR983077:WLV983077 WVN983077:WVR983077 N37:T37 JJ37:JP37 TF37:TL37 ADB37:ADH37 AMX37:AND37 AWT37:AWZ37 BGP37:BGV37 BQL37:BQR37 CAH37:CAN37 CKD37:CKJ37 CTZ37:CUF37 DDV37:DEB37 DNR37:DNX37 DXN37:DXT37 EHJ37:EHP37 ERF37:ERL37 FBB37:FBH37 FKX37:FLD37 FUT37:FUZ37 GEP37:GEV37 GOL37:GOR37 GYH37:GYN37 HID37:HIJ37 HRZ37:HSF37 IBV37:ICB37 ILR37:ILX37 IVN37:IVT37 JFJ37:JFP37 JPF37:JPL37 JZB37:JZH37 KIX37:KJD37 KST37:KSZ37 LCP37:LCV37 LML37:LMR37 LWH37:LWN37 MGD37:MGJ37 MPZ37:MQF37 MZV37:NAB37 NJR37:NJX37 NTN37:NTT37 ODJ37:ODP37 ONF37:ONL37 OXB37:OXH37 PGX37:PHD37 PQT37:PQZ37 QAP37:QAV37 QKL37:QKR37 QUH37:QUN37 RED37:REJ37 RNZ37:ROF37 RXV37:RYB37 SHR37:SHX37 SRN37:SRT37 TBJ37:TBP37 TLF37:TLL37 TVB37:TVH37 UEX37:UFD37 UOT37:UOZ37 UYP37:UYV37 VIL37:VIR37 VSH37:VSN37 WCD37:WCJ37 WLZ37:WMF37 WVV37:WWB37 N65573:T65573 JJ65573:JP65573 TF65573:TL65573 ADB65573:ADH65573 AMX65573:AND65573 AWT65573:AWZ65573 BGP65573:BGV65573 BQL65573:BQR65573 CAH65573:CAN65573 CKD65573:CKJ65573 CTZ65573:CUF65573 DDV65573:DEB65573 DNR65573:DNX65573 DXN65573:DXT65573 EHJ65573:EHP65573 ERF65573:ERL65573 FBB65573:FBH65573 FKX65573:FLD65573 FUT65573:FUZ65573 GEP65573:GEV65573 GOL65573:GOR65573 GYH65573:GYN65573 HID65573:HIJ65573 HRZ65573:HSF65573 IBV65573:ICB65573 ILR65573:ILX65573 IVN65573:IVT65573 JFJ65573:JFP65573 JPF65573:JPL65573 JZB65573:JZH65573 KIX65573:KJD65573 KST65573:KSZ65573 LCP65573:LCV65573 LML65573:LMR65573 LWH65573:LWN65573 MGD65573:MGJ65573 MPZ65573:MQF65573 MZV65573:NAB65573 NJR65573:NJX65573 NTN65573:NTT65573 ODJ65573:ODP65573 ONF65573:ONL65573 OXB65573:OXH65573 PGX65573:PHD65573 PQT65573:PQZ65573 QAP65573:QAV65573 QKL65573:QKR65573 QUH65573:QUN65573 RED65573:REJ65573 RNZ65573:ROF65573 RXV65573:RYB65573 SHR65573:SHX65573 SRN65573:SRT65573 TBJ65573:TBP65573 TLF65573:TLL65573 TVB65573:TVH65573 UEX65573:UFD65573 UOT65573:UOZ65573 UYP65573:UYV65573 VIL65573:VIR65573 VSH65573:VSN65573 WCD65573:WCJ65573 WLZ65573:WMF65573 WVV65573:WWB65573 N131109:T131109 JJ131109:JP131109 TF131109:TL131109 ADB131109:ADH131109 AMX131109:AND131109 AWT131109:AWZ131109 BGP131109:BGV131109 BQL131109:BQR131109 CAH131109:CAN131109 CKD131109:CKJ131109 CTZ131109:CUF131109 DDV131109:DEB131109 DNR131109:DNX131109 DXN131109:DXT131109 EHJ131109:EHP131109 ERF131109:ERL131109 FBB131109:FBH131109 FKX131109:FLD131109 FUT131109:FUZ131109 GEP131109:GEV131109 GOL131109:GOR131109 GYH131109:GYN131109 HID131109:HIJ131109 HRZ131109:HSF131109 IBV131109:ICB131109 ILR131109:ILX131109 IVN131109:IVT131109 JFJ131109:JFP131109 JPF131109:JPL131109 JZB131109:JZH131109 KIX131109:KJD131109 KST131109:KSZ131109 LCP131109:LCV131109 LML131109:LMR131109 LWH131109:LWN131109 MGD131109:MGJ131109 MPZ131109:MQF131109 MZV131109:NAB131109 NJR131109:NJX131109 NTN131109:NTT131109 ODJ131109:ODP131109 ONF131109:ONL131109 OXB131109:OXH131109 PGX131109:PHD131109 PQT131109:PQZ131109 QAP131109:QAV131109 QKL131109:QKR131109 QUH131109:QUN131109 RED131109:REJ131109 RNZ131109:ROF131109 RXV131109:RYB131109 SHR131109:SHX131109 SRN131109:SRT131109 TBJ131109:TBP131109 TLF131109:TLL131109 TVB131109:TVH131109 UEX131109:UFD131109 UOT131109:UOZ131109 UYP131109:UYV131109 VIL131109:VIR131109 VSH131109:VSN131109 WCD131109:WCJ131109 WLZ131109:WMF131109 WVV131109:WWB131109 N196645:T196645 JJ196645:JP196645 TF196645:TL196645 ADB196645:ADH196645 AMX196645:AND196645 AWT196645:AWZ196645 BGP196645:BGV196645 BQL196645:BQR196645 CAH196645:CAN196645 CKD196645:CKJ196645 CTZ196645:CUF196645 DDV196645:DEB196645 DNR196645:DNX196645 DXN196645:DXT196645 EHJ196645:EHP196645 ERF196645:ERL196645 FBB196645:FBH196645 FKX196645:FLD196645 FUT196645:FUZ196645 GEP196645:GEV196645 GOL196645:GOR196645 GYH196645:GYN196645 HID196645:HIJ196645 HRZ196645:HSF196645 IBV196645:ICB196645 ILR196645:ILX196645 IVN196645:IVT196645 JFJ196645:JFP196645 JPF196645:JPL196645 JZB196645:JZH196645 KIX196645:KJD196645 KST196645:KSZ196645 LCP196645:LCV196645 LML196645:LMR196645 LWH196645:LWN196645 MGD196645:MGJ196645 MPZ196645:MQF196645 MZV196645:NAB196645 NJR196645:NJX196645 NTN196645:NTT196645 ODJ196645:ODP196645 ONF196645:ONL196645 OXB196645:OXH196645 PGX196645:PHD196645 PQT196645:PQZ196645 QAP196645:QAV196645 QKL196645:QKR196645 QUH196645:QUN196645 RED196645:REJ196645 RNZ196645:ROF196645 RXV196645:RYB196645 SHR196645:SHX196645 SRN196645:SRT196645 TBJ196645:TBP196645 TLF196645:TLL196645 TVB196645:TVH196645 UEX196645:UFD196645 UOT196645:UOZ196645 UYP196645:UYV196645 VIL196645:VIR196645 VSH196645:VSN196645 WCD196645:WCJ196645 WLZ196645:WMF196645 WVV196645:WWB196645 N262181:T262181 JJ262181:JP262181 TF262181:TL262181 ADB262181:ADH262181 AMX262181:AND262181 AWT262181:AWZ262181 BGP262181:BGV262181 BQL262181:BQR262181 CAH262181:CAN262181 CKD262181:CKJ262181 CTZ262181:CUF262181 DDV262181:DEB262181 DNR262181:DNX262181 DXN262181:DXT262181 EHJ262181:EHP262181 ERF262181:ERL262181 FBB262181:FBH262181 FKX262181:FLD262181 FUT262181:FUZ262181 GEP262181:GEV262181 GOL262181:GOR262181 GYH262181:GYN262181 HID262181:HIJ262181 HRZ262181:HSF262181 IBV262181:ICB262181 ILR262181:ILX262181 IVN262181:IVT262181 JFJ262181:JFP262181 JPF262181:JPL262181 JZB262181:JZH262181 KIX262181:KJD262181 KST262181:KSZ262181 LCP262181:LCV262181 LML262181:LMR262181 LWH262181:LWN262181 MGD262181:MGJ262181 MPZ262181:MQF262181 MZV262181:NAB262181 NJR262181:NJX262181 NTN262181:NTT262181 ODJ262181:ODP262181 ONF262181:ONL262181 OXB262181:OXH262181 PGX262181:PHD262181 PQT262181:PQZ262181 QAP262181:QAV262181 QKL262181:QKR262181 QUH262181:QUN262181 RED262181:REJ262181 RNZ262181:ROF262181 RXV262181:RYB262181 SHR262181:SHX262181 SRN262181:SRT262181 TBJ262181:TBP262181 TLF262181:TLL262181 TVB262181:TVH262181 UEX262181:UFD262181 UOT262181:UOZ262181 UYP262181:UYV262181 VIL262181:VIR262181 VSH262181:VSN262181 WCD262181:WCJ262181 WLZ262181:WMF262181 WVV262181:WWB262181 N327717:T327717 JJ327717:JP327717 TF327717:TL327717 ADB327717:ADH327717 AMX327717:AND327717 AWT327717:AWZ327717 BGP327717:BGV327717 BQL327717:BQR327717 CAH327717:CAN327717 CKD327717:CKJ327717 CTZ327717:CUF327717 DDV327717:DEB327717 DNR327717:DNX327717 DXN327717:DXT327717 EHJ327717:EHP327717 ERF327717:ERL327717 FBB327717:FBH327717 FKX327717:FLD327717 FUT327717:FUZ327717 GEP327717:GEV327717 GOL327717:GOR327717 GYH327717:GYN327717 HID327717:HIJ327717 HRZ327717:HSF327717 IBV327717:ICB327717 ILR327717:ILX327717 IVN327717:IVT327717 JFJ327717:JFP327717 JPF327717:JPL327717 JZB327717:JZH327717 KIX327717:KJD327717 KST327717:KSZ327717 LCP327717:LCV327717 LML327717:LMR327717 LWH327717:LWN327717 MGD327717:MGJ327717 MPZ327717:MQF327717 MZV327717:NAB327717 NJR327717:NJX327717 NTN327717:NTT327717 ODJ327717:ODP327717 ONF327717:ONL327717 OXB327717:OXH327717 PGX327717:PHD327717 PQT327717:PQZ327717 QAP327717:QAV327717 QKL327717:QKR327717 QUH327717:QUN327717 RED327717:REJ327717 RNZ327717:ROF327717 RXV327717:RYB327717 SHR327717:SHX327717 SRN327717:SRT327717 TBJ327717:TBP327717 TLF327717:TLL327717 TVB327717:TVH327717 UEX327717:UFD327717 UOT327717:UOZ327717 UYP327717:UYV327717 VIL327717:VIR327717 VSH327717:VSN327717 WCD327717:WCJ327717 WLZ327717:WMF327717 WVV327717:WWB327717 N393253:T393253 JJ393253:JP393253 TF393253:TL393253 ADB393253:ADH393253 AMX393253:AND393253 AWT393253:AWZ393253 BGP393253:BGV393253 BQL393253:BQR393253 CAH393253:CAN393253 CKD393253:CKJ393253 CTZ393253:CUF393253 DDV393253:DEB393253 DNR393253:DNX393253 DXN393253:DXT393253 EHJ393253:EHP393253 ERF393253:ERL393253 FBB393253:FBH393253 FKX393253:FLD393253 FUT393253:FUZ393253 GEP393253:GEV393253 GOL393253:GOR393253 GYH393253:GYN393253 HID393253:HIJ393253 HRZ393253:HSF393253 IBV393253:ICB393253 ILR393253:ILX393253 IVN393253:IVT393253 JFJ393253:JFP393253 JPF393253:JPL393253 JZB393253:JZH393253 KIX393253:KJD393253 KST393253:KSZ393253 LCP393253:LCV393253 LML393253:LMR393253 LWH393253:LWN393253 MGD393253:MGJ393253 MPZ393253:MQF393253 MZV393253:NAB393253 NJR393253:NJX393253 NTN393253:NTT393253 ODJ393253:ODP393253 ONF393253:ONL393253 OXB393253:OXH393253 PGX393253:PHD393253 PQT393253:PQZ393253 QAP393253:QAV393253 QKL393253:QKR393253 QUH393253:QUN393253 RED393253:REJ393253 RNZ393253:ROF393253 RXV393253:RYB393253 SHR393253:SHX393253 SRN393253:SRT393253 TBJ393253:TBP393253 TLF393253:TLL393253 TVB393253:TVH393253 UEX393253:UFD393253 UOT393253:UOZ393253 UYP393253:UYV393253 VIL393253:VIR393253 VSH393253:VSN393253 WCD393253:WCJ393253 WLZ393253:WMF393253 WVV393253:WWB393253 N458789:T458789 JJ458789:JP458789 TF458789:TL458789 ADB458789:ADH458789 AMX458789:AND458789 AWT458789:AWZ458789 BGP458789:BGV458789 BQL458789:BQR458789 CAH458789:CAN458789 CKD458789:CKJ458789 CTZ458789:CUF458789 DDV458789:DEB458789 DNR458789:DNX458789 DXN458789:DXT458789 EHJ458789:EHP458789 ERF458789:ERL458789 FBB458789:FBH458789 FKX458789:FLD458789 FUT458789:FUZ458789 GEP458789:GEV458789 GOL458789:GOR458789 GYH458789:GYN458789 HID458789:HIJ458789 HRZ458789:HSF458789 IBV458789:ICB458789 ILR458789:ILX458789 IVN458789:IVT458789 JFJ458789:JFP458789 JPF458789:JPL458789 JZB458789:JZH458789 KIX458789:KJD458789 KST458789:KSZ458789 LCP458789:LCV458789 LML458789:LMR458789 LWH458789:LWN458789 MGD458789:MGJ458789 MPZ458789:MQF458789 MZV458789:NAB458789 NJR458789:NJX458789 NTN458789:NTT458789 ODJ458789:ODP458789 ONF458789:ONL458789 OXB458789:OXH458789 PGX458789:PHD458789 PQT458789:PQZ458789 QAP458789:QAV458789 QKL458789:QKR458789 QUH458789:QUN458789 RED458789:REJ458789 RNZ458789:ROF458789 RXV458789:RYB458789 SHR458789:SHX458789 SRN458789:SRT458789 TBJ458789:TBP458789 TLF458789:TLL458789 TVB458789:TVH458789 UEX458789:UFD458789 UOT458789:UOZ458789 UYP458789:UYV458789 VIL458789:VIR458789 VSH458789:VSN458789 WCD458789:WCJ458789 WLZ458789:WMF458789 WVV458789:WWB458789 N524325:T524325 JJ524325:JP524325 TF524325:TL524325 ADB524325:ADH524325 AMX524325:AND524325 AWT524325:AWZ524325 BGP524325:BGV524325 BQL524325:BQR524325 CAH524325:CAN524325 CKD524325:CKJ524325 CTZ524325:CUF524325 DDV524325:DEB524325 DNR524325:DNX524325 DXN524325:DXT524325 EHJ524325:EHP524325 ERF524325:ERL524325 FBB524325:FBH524325 FKX524325:FLD524325 FUT524325:FUZ524325 GEP524325:GEV524325 GOL524325:GOR524325 GYH524325:GYN524325 HID524325:HIJ524325 HRZ524325:HSF524325 IBV524325:ICB524325 ILR524325:ILX524325 IVN524325:IVT524325 JFJ524325:JFP524325 JPF524325:JPL524325 JZB524325:JZH524325 KIX524325:KJD524325 KST524325:KSZ524325 LCP524325:LCV524325 LML524325:LMR524325 LWH524325:LWN524325 MGD524325:MGJ524325 MPZ524325:MQF524325 MZV524325:NAB524325 NJR524325:NJX524325 NTN524325:NTT524325 ODJ524325:ODP524325 ONF524325:ONL524325 OXB524325:OXH524325 PGX524325:PHD524325 PQT524325:PQZ524325 QAP524325:QAV524325 QKL524325:QKR524325 QUH524325:QUN524325 RED524325:REJ524325 RNZ524325:ROF524325 RXV524325:RYB524325 SHR524325:SHX524325 SRN524325:SRT524325 TBJ524325:TBP524325 TLF524325:TLL524325 TVB524325:TVH524325 UEX524325:UFD524325 UOT524325:UOZ524325 UYP524325:UYV524325 VIL524325:VIR524325 VSH524325:VSN524325 WCD524325:WCJ524325 WLZ524325:WMF524325 WVV524325:WWB524325 N589861:T589861 JJ589861:JP589861 TF589861:TL589861 ADB589861:ADH589861 AMX589861:AND589861 AWT589861:AWZ589861 BGP589861:BGV589861 BQL589861:BQR589861 CAH589861:CAN589861 CKD589861:CKJ589861 CTZ589861:CUF589861 DDV589861:DEB589861 DNR589861:DNX589861 DXN589861:DXT589861 EHJ589861:EHP589861 ERF589861:ERL589861 FBB589861:FBH589861 FKX589861:FLD589861 FUT589861:FUZ589861 GEP589861:GEV589861 GOL589861:GOR589861 GYH589861:GYN589861 HID589861:HIJ589861 HRZ589861:HSF589861 IBV589861:ICB589861 ILR589861:ILX589861 IVN589861:IVT589861 JFJ589861:JFP589861 JPF589861:JPL589861 JZB589861:JZH589861 KIX589861:KJD589861 KST589861:KSZ589861 LCP589861:LCV589861 LML589861:LMR589861 LWH589861:LWN589861 MGD589861:MGJ589861 MPZ589861:MQF589861 MZV589861:NAB589861 NJR589861:NJX589861 NTN589861:NTT589861 ODJ589861:ODP589861 ONF589861:ONL589861 OXB589861:OXH589861 PGX589861:PHD589861 PQT589861:PQZ589861 QAP589861:QAV589861 QKL589861:QKR589861 QUH589861:QUN589861 RED589861:REJ589861 RNZ589861:ROF589861 RXV589861:RYB589861 SHR589861:SHX589861 SRN589861:SRT589861 TBJ589861:TBP589861 TLF589861:TLL589861 TVB589861:TVH589861 UEX589861:UFD589861 UOT589861:UOZ589861 UYP589861:UYV589861 VIL589861:VIR589861 VSH589861:VSN589861 WCD589861:WCJ589861 WLZ589861:WMF589861 WVV589861:WWB589861 N655397:T655397 JJ655397:JP655397 TF655397:TL655397 ADB655397:ADH655397 AMX655397:AND655397 AWT655397:AWZ655397 BGP655397:BGV655397 BQL655397:BQR655397 CAH655397:CAN655397 CKD655397:CKJ655397 CTZ655397:CUF655397 DDV655397:DEB655397 DNR655397:DNX655397 DXN655397:DXT655397 EHJ655397:EHP655397 ERF655397:ERL655397 FBB655397:FBH655397 FKX655397:FLD655397 FUT655397:FUZ655397 GEP655397:GEV655397 GOL655397:GOR655397 GYH655397:GYN655397 HID655397:HIJ655397 HRZ655397:HSF655397 IBV655397:ICB655397 ILR655397:ILX655397 IVN655397:IVT655397 JFJ655397:JFP655397 JPF655397:JPL655397 JZB655397:JZH655397 KIX655397:KJD655397 KST655397:KSZ655397 LCP655397:LCV655397 LML655397:LMR655397 LWH655397:LWN655397 MGD655397:MGJ655397 MPZ655397:MQF655397 MZV655397:NAB655397 NJR655397:NJX655397 NTN655397:NTT655397 ODJ655397:ODP655397 ONF655397:ONL655397 OXB655397:OXH655397 PGX655397:PHD655397 PQT655397:PQZ655397 QAP655397:QAV655397 QKL655397:QKR655397 QUH655397:QUN655397 RED655397:REJ655397 RNZ655397:ROF655397 RXV655397:RYB655397 SHR655397:SHX655397 SRN655397:SRT655397 TBJ655397:TBP655397 TLF655397:TLL655397 TVB655397:TVH655397 UEX655397:UFD655397 UOT655397:UOZ655397 UYP655397:UYV655397 VIL655397:VIR655397 VSH655397:VSN655397 WCD655397:WCJ655397 WLZ655397:WMF655397 WVV655397:WWB655397 N720933:T720933 JJ720933:JP720933 TF720933:TL720933 ADB720933:ADH720933 AMX720933:AND720933 AWT720933:AWZ720933 BGP720933:BGV720933 BQL720933:BQR720933 CAH720933:CAN720933 CKD720933:CKJ720933 CTZ720933:CUF720933 DDV720933:DEB720933 DNR720933:DNX720933 DXN720933:DXT720933 EHJ720933:EHP720933 ERF720933:ERL720933 FBB720933:FBH720933 FKX720933:FLD720933 FUT720933:FUZ720933 GEP720933:GEV720933 GOL720933:GOR720933 GYH720933:GYN720933 HID720933:HIJ720933 HRZ720933:HSF720933 IBV720933:ICB720933 ILR720933:ILX720933 IVN720933:IVT720933 JFJ720933:JFP720933 JPF720933:JPL720933 JZB720933:JZH720933 KIX720933:KJD720933 KST720933:KSZ720933 LCP720933:LCV720933 LML720933:LMR720933 LWH720933:LWN720933 MGD720933:MGJ720933 MPZ720933:MQF720933 MZV720933:NAB720933 NJR720933:NJX720933 NTN720933:NTT720933 ODJ720933:ODP720933 ONF720933:ONL720933 OXB720933:OXH720933 PGX720933:PHD720933 PQT720933:PQZ720933 QAP720933:QAV720933 QKL720933:QKR720933 QUH720933:QUN720933 RED720933:REJ720933 RNZ720933:ROF720933 RXV720933:RYB720933 SHR720933:SHX720933 SRN720933:SRT720933 TBJ720933:TBP720933 TLF720933:TLL720933 TVB720933:TVH720933 UEX720933:UFD720933 UOT720933:UOZ720933 UYP720933:UYV720933 VIL720933:VIR720933 VSH720933:VSN720933 WCD720933:WCJ720933 WLZ720933:WMF720933 WVV720933:WWB720933 N786469:T786469 JJ786469:JP786469 TF786469:TL786469 ADB786469:ADH786469 AMX786469:AND786469 AWT786469:AWZ786469 BGP786469:BGV786469 BQL786469:BQR786469 CAH786469:CAN786469 CKD786469:CKJ786469 CTZ786469:CUF786469 DDV786469:DEB786469 DNR786469:DNX786469 DXN786469:DXT786469 EHJ786469:EHP786469 ERF786469:ERL786469 FBB786469:FBH786469 FKX786469:FLD786469 FUT786469:FUZ786469 GEP786469:GEV786469 GOL786469:GOR786469 GYH786469:GYN786469 HID786469:HIJ786469 HRZ786469:HSF786469 IBV786469:ICB786469 ILR786469:ILX786469 IVN786469:IVT786469 JFJ786469:JFP786469 JPF786469:JPL786469 JZB786469:JZH786469 KIX786469:KJD786469 KST786469:KSZ786469 LCP786469:LCV786469 LML786469:LMR786469 LWH786469:LWN786469 MGD786469:MGJ786469 MPZ786469:MQF786469 MZV786469:NAB786469 NJR786469:NJX786469 NTN786469:NTT786469 ODJ786469:ODP786469 ONF786469:ONL786469 OXB786469:OXH786469 PGX786469:PHD786469 PQT786469:PQZ786469 QAP786469:QAV786469 QKL786469:QKR786469 QUH786469:QUN786469 RED786469:REJ786469 RNZ786469:ROF786469 RXV786469:RYB786469 SHR786469:SHX786469 SRN786469:SRT786469 TBJ786469:TBP786469 TLF786469:TLL786469 TVB786469:TVH786469 UEX786469:UFD786469 UOT786469:UOZ786469 UYP786469:UYV786469 VIL786469:VIR786469 VSH786469:VSN786469 WCD786469:WCJ786469 WLZ786469:WMF786469 WVV786469:WWB786469 N852005:T852005 JJ852005:JP852005 TF852005:TL852005 ADB852005:ADH852005 AMX852005:AND852005 AWT852005:AWZ852005 BGP852005:BGV852005 BQL852005:BQR852005 CAH852005:CAN852005 CKD852005:CKJ852005 CTZ852005:CUF852005 DDV852005:DEB852005 DNR852005:DNX852005 DXN852005:DXT852005 EHJ852005:EHP852005 ERF852005:ERL852005 FBB852005:FBH852005 FKX852005:FLD852005 FUT852005:FUZ852005 GEP852005:GEV852005 GOL852005:GOR852005 GYH852005:GYN852005 HID852005:HIJ852005 HRZ852005:HSF852005 IBV852005:ICB852005 ILR852005:ILX852005 IVN852005:IVT852005 JFJ852005:JFP852005 JPF852005:JPL852005 JZB852005:JZH852005 KIX852005:KJD852005 KST852005:KSZ852005 LCP852005:LCV852005 LML852005:LMR852005 LWH852005:LWN852005 MGD852005:MGJ852005 MPZ852005:MQF852005 MZV852005:NAB852005 NJR852005:NJX852005 NTN852005:NTT852005 ODJ852005:ODP852005 ONF852005:ONL852005 OXB852005:OXH852005 PGX852005:PHD852005 PQT852005:PQZ852005 QAP852005:QAV852005 QKL852005:QKR852005 QUH852005:QUN852005 RED852005:REJ852005 RNZ852005:ROF852005 RXV852005:RYB852005 SHR852005:SHX852005 SRN852005:SRT852005 TBJ852005:TBP852005 TLF852005:TLL852005 TVB852005:TVH852005 UEX852005:UFD852005 UOT852005:UOZ852005 UYP852005:UYV852005 VIL852005:VIR852005 VSH852005:VSN852005 WCD852005:WCJ852005 WLZ852005:WMF852005 WVV852005:WWB852005 N917541:T917541 JJ917541:JP917541 TF917541:TL917541 ADB917541:ADH917541 AMX917541:AND917541 AWT917541:AWZ917541 BGP917541:BGV917541 BQL917541:BQR917541 CAH917541:CAN917541 CKD917541:CKJ917541 CTZ917541:CUF917541 DDV917541:DEB917541 DNR917541:DNX917541 DXN917541:DXT917541 EHJ917541:EHP917541 ERF917541:ERL917541 FBB917541:FBH917541 FKX917541:FLD917541 FUT917541:FUZ917541 GEP917541:GEV917541 GOL917541:GOR917541 GYH917541:GYN917541 HID917541:HIJ917541 HRZ917541:HSF917541 IBV917541:ICB917541 ILR917541:ILX917541 IVN917541:IVT917541 JFJ917541:JFP917541 JPF917541:JPL917541 JZB917541:JZH917541 KIX917541:KJD917541 KST917541:KSZ917541 LCP917541:LCV917541 LML917541:LMR917541 LWH917541:LWN917541 MGD917541:MGJ917541 MPZ917541:MQF917541 MZV917541:NAB917541 NJR917541:NJX917541 NTN917541:NTT917541 ODJ917541:ODP917541 ONF917541:ONL917541 OXB917541:OXH917541 PGX917541:PHD917541 PQT917541:PQZ917541 QAP917541:QAV917541 QKL917541:QKR917541 QUH917541:QUN917541 RED917541:REJ917541 RNZ917541:ROF917541 RXV917541:RYB917541 SHR917541:SHX917541 SRN917541:SRT917541 TBJ917541:TBP917541 TLF917541:TLL917541 TVB917541:TVH917541 UEX917541:UFD917541 UOT917541:UOZ917541 UYP917541:UYV917541 VIL917541:VIR917541 VSH917541:VSN917541 WCD917541:WCJ917541 WLZ917541:WMF917541 WVV917541:WWB917541 N983077:T983077 JJ983077:JP983077 TF983077:TL983077 ADB983077:ADH983077 AMX983077:AND983077 AWT983077:AWZ983077 BGP983077:BGV983077 BQL983077:BQR983077 CAH983077:CAN983077 CKD983077:CKJ983077 CTZ983077:CUF983077 DDV983077:DEB983077 DNR983077:DNX983077 DXN983077:DXT983077 EHJ983077:EHP983077 ERF983077:ERL983077 FBB983077:FBH983077 FKX983077:FLD983077 FUT983077:FUZ983077 GEP983077:GEV983077 GOL983077:GOR983077 GYH983077:GYN983077 HID983077:HIJ983077 HRZ983077:HSF983077 IBV983077:ICB983077 ILR983077:ILX983077 IVN983077:IVT983077 JFJ983077:JFP983077 JPF983077:JPL983077 JZB983077:JZH983077 KIX983077:KJD983077 KST983077:KSZ983077 LCP983077:LCV983077 LML983077:LMR983077 LWH983077:LWN983077 MGD983077:MGJ983077 MPZ983077:MQF983077 MZV983077:NAB983077 NJR983077:NJX983077 NTN983077:NTT983077 ODJ983077:ODP983077 ONF983077:ONL983077 OXB983077:OXH983077 PGX983077:PHD983077 PQT983077:PQZ983077 QAP983077:QAV983077 QKL983077:QKR983077 QUH983077:QUN983077 RED983077:REJ983077 RNZ983077:ROF983077 RXV983077:RYB983077 SHR983077:SHX983077 SRN983077:SRT983077 TBJ983077:TBP983077 TLF983077:TLL983077 TVB983077:TVH983077 UEX983077:UFD983077 UOT983077:UOZ983077 UYP983077:UYV983077 VIL983077:VIR983077 VSH983077:VSN983077 WCD983077:WCJ983077 WLZ983077:WMF983077 F15:K36 N33:T33 L34:T36 F38:T57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opLeftCell="C7" workbookViewId="0">
      <selection activeCell="D26" sqref="D26"/>
    </sheetView>
  </sheetViews>
  <sheetFormatPr defaultRowHeight="11.25" x14ac:dyDescent="0.15"/>
  <cols>
    <col min="1" max="2" width="9.140625" style="54" hidden="1" customWidth="1"/>
    <col min="3" max="3" width="4.140625" style="54" customWidth="1"/>
    <col min="4" max="4" width="40.7109375" style="54" customWidth="1"/>
    <col min="5" max="5" width="6.7109375" style="54" customWidth="1"/>
    <col min="6" max="11" width="21.85546875" style="54" customWidth="1"/>
    <col min="12" max="20" width="10.7109375" style="54" customWidth="1"/>
    <col min="21" max="256" width="9.140625" style="54"/>
    <col min="257" max="258" width="0" style="54" hidden="1" customWidth="1"/>
    <col min="259" max="259" width="4.140625" style="54" customWidth="1"/>
    <col min="260" max="260" width="40.7109375" style="54" customWidth="1"/>
    <col min="261" max="261" width="6.7109375" style="54" customWidth="1"/>
    <col min="262" max="267" width="21.85546875" style="54" customWidth="1"/>
    <col min="268" max="276" width="10.7109375" style="54" customWidth="1"/>
    <col min="277" max="512" width="9.140625" style="54"/>
    <col min="513" max="514" width="0" style="54" hidden="1" customWidth="1"/>
    <col min="515" max="515" width="4.140625" style="54" customWidth="1"/>
    <col min="516" max="516" width="40.7109375" style="54" customWidth="1"/>
    <col min="517" max="517" width="6.7109375" style="54" customWidth="1"/>
    <col min="518" max="523" width="21.85546875" style="54" customWidth="1"/>
    <col min="524" max="532" width="10.7109375" style="54" customWidth="1"/>
    <col min="533" max="768" width="9.140625" style="54"/>
    <col min="769" max="770" width="0" style="54" hidden="1" customWidth="1"/>
    <col min="771" max="771" width="4.140625" style="54" customWidth="1"/>
    <col min="772" max="772" width="40.7109375" style="54" customWidth="1"/>
    <col min="773" max="773" width="6.7109375" style="54" customWidth="1"/>
    <col min="774" max="779" width="21.85546875" style="54" customWidth="1"/>
    <col min="780" max="788" width="10.7109375" style="54" customWidth="1"/>
    <col min="789" max="1024" width="9.140625" style="54"/>
    <col min="1025" max="1026" width="0" style="54" hidden="1" customWidth="1"/>
    <col min="1027" max="1027" width="4.140625" style="54" customWidth="1"/>
    <col min="1028" max="1028" width="40.7109375" style="54" customWidth="1"/>
    <col min="1029" max="1029" width="6.7109375" style="54" customWidth="1"/>
    <col min="1030" max="1035" width="21.85546875" style="54" customWidth="1"/>
    <col min="1036" max="1044" width="10.7109375" style="54" customWidth="1"/>
    <col min="1045" max="1280" width="9.140625" style="54"/>
    <col min="1281" max="1282" width="0" style="54" hidden="1" customWidth="1"/>
    <col min="1283" max="1283" width="4.140625" style="54" customWidth="1"/>
    <col min="1284" max="1284" width="40.7109375" style="54" customWidth="1"/>
    <col min="1285" max="1285" width="6.7109375" style="54" customWidth="1"/>
    <col min="1286" max="1291" width="21.85546875" style="54" customWidth="1"/>
    <col min="1292" max="1300" width="10.7109375" style="54" customWidth="1"/>
    <col min="1301" max="1536" width="9.140625" style="54"/>
    <col min="1537" max="1538" width="0" style="54" hidden="1" customWidth="1"/>
    <col min="1539" max="1539" width="4.140625" style="54" customWidth="1"/>
    <col min="1540" max="1540" width="40.7109375" style="54" customWidth="1"/>
    <col min="1541" max="1541" width="6.7109375" style="54" customWidth="1"/>
    <col min="1542" max="1547" width="21.85546875" style="54" customWidth="1"/>
    <col min="1548" max="1556" width="10.7109375" style="54" customWidth="1"/>
    <col min="1557" max="1792" width="9.140625" style="54"/>
    <col min="1793" max="1794" width="0" style="54" hidden="1" customWidth="1"/>
    <col min="1795" max="1795" width="4.140625" style="54" customWidth="1"/>
    <col min="1796" max="1796" width="40.7109375" style="54" customWidth="1"/>
    <col min="1797" max="1797" width="6.7109375" style="54" customWidth="1"/>
    <col min="1798" max="1803" width="21.85546875" style="54" customWidth="1"/>
    <col min="1804" max="1812" width="10.7109375" style="54" customWidth="1"/>
    <col min="1813" max="2048" width="9.140625" style="54"/>
    <col min="2049" max="2050" width="0" style="54" hidden="1" customWidth="1"/>
    <col min="2051" max="2051" width="4.140625" style="54" customWidth="1"/>
    <col min="2052" max="2052" width="40.7109375" style="54" customWidth="1"/>
    <col min="2053" max="2053" width="6.7109375" style="54" customWidth="1"/>
    <col min="2054" max="2059" width="21.85546875" style="54" customWidth="1"/>
    <col min="2060" max="2068" width="10.7109375" style="54" customWidth="1"/>
    <col min="2069" max="2304" width="9.140625" style="54"/>
    <col min="2305" max="2306" width="0" style="54" hidden="1" customWidth="1"/>
    <col min="2307" max="2307" width="4.140625" style="54" customWidth="1"/>
    <col min="2308" max="2308" width="40.7109375" style="54" customWidth="1"/>
    <col min="2309" max="2309" width="6.7109375" style="54" customWidth="1"/>
    <col min="2310" max="2315" width="21.85546875" style="54" customWidth="1"/>
    <col min="2316" max="2324" width="10.7109375" style="54" customWidth="1"/>
    <col min="2325" max="2560" width="9.140625" style="54"/>
    <col min="2561" max="2562" width="0" style="54" hidden="1" customWidth="1"/>
    <col min="2563" max="2563" width="4.140625" style="54" customWidth="1"/>
    <col min="2564" max="2564" width="40.7109375" style="54" customWidth="1"/>
    <col min="2565" max="2565" width="6.7109375" style="54" customWidth="1"/>
    <col min="2566" max="2571" width="21.85546875" style="54" customWidth="1"/>
    <col min="2572" max="2580" width="10.7109375" style="54" customWidth="1"/>
    <col min="2581" max="2816" width="9.140625" style="54"/>
    <col min="2817" max="2818" width="0" style="54" hidden="1" customWidth="1"/>
    <col min="2819" max="2819" width="4.140625" style="54" customWidth="1"/>
    <col min="2820" max="2820" width="40.7109375" style="54" customWidth="1"/>
    <col min="2821" max="2821" width="6.7109375" style="54" customWidth="1"/>
    <col min="2822" max="2827" width="21.85546875" style="54" customWidth="1"/>
    <col min="2828" max="2836" width="10.7109375" style="54" customWidth="1"/>
    <col min="2837" max="3072" width="9.140625" style="54"/>
    <col min="3073" max="3074" width="0" style="54" hidden="1" customWidth="1"/>
    <col min="3075" max="3075" width="4.140625" style="54" customWidth="1"/>
    <col min="3076" max="3076" width="40.7109375" style="54" customWidth="1"/>
    <col min="3077" max="3077" width="6.7109375" style="54" customWidth="1"/>
    <col min="3078" max="3083" width="21.85546875" style="54" customWidth="1"/>
    <col min="3084" max="3092" width="10.7109375" style="54" customWidth="1"/>
    <col min="3093" max="3328" width="9.140625" style="54"/>
    <col min="3329" max="3330" width="0" style="54" hidden="1" customWidth="1"/>
    <col min="3331" max="3331" width="4.140625" style="54" customWidth="1"/>
    <col min="3332" max="3332" width="40.7109375" style="54" customWidth="1"/>
    <col min="3333" max="3333" width="6.7109375" style="54" customWidth="1"/>
    <col min="3334" max="3339" width="21.85546875" style="54" customWidth="1"/>
    <col min="3340" max="3348" width="10.7109375" style="54" customWidth="1"/>
    <col min="3349" max="3584" width="9.140625" style="54"/>
    <col min="3585" max="3586" width="0" style="54" hidden="1" customWidth="1"/>
    <col min="3587" max="3587" width="4.140625" style="54" customWidth="1"/>
    <col min="3588" max="3588" width="40.7109375" style="54" customWidth="1"/>
    <col min="3589" max="3589" width="6.7109375" style="54" customWidth="1"/>
    <col min="3590" max="3595" width="21.85546875" style="54" customWidth="1"/>
    <col min="3596" max="3604" width="10.7109375" style="54" customWidth="1"/>
    <col min="3605" max="3840" width="9.140625" style="54"/>
    <col min="3841" max="3842" width="0" style="54" hidden="1" customWidth="1"/>
    <col min="3843" max="3843" width="4.140625" style="54" customWidth="1"/>
    <col min="3844" max="3844" width="40.7109375" style="54" customWidth="1"/>
    <col min="3845" max="3845" width="6.7109375" style="54" customWidth="1"/>
    <col min="3846" max="3851" width="21.85546875" style="54" customWidth="1"/>
    <col min="3852" max="3860" width="10.7109375" style="54" customWidth="1"/>
    <col min="3861" max="4096" width="9.140625" style="54"/>
    <col min="4097" max="4098" width="0" style="54" hidden="1" customWidth="1"/>
    <col min="4099" max="4099" width="4.140625" style="54" customWidth="1"/>
    <col min="4100" max="4100" width="40.7109375" style="54" customWidth="1"/>
    <col min="4101" max="4101" width="6.7109375" style="54" customWidth="1"/>
    <col min="4102" max="4107" width="21.85546875" style="54" customWidth="1"/>
    <col min="4108" max="4116" width="10.7109375" style="54" customWidth="1"/>
    <col min="4117" max="4352" width="9.140625" style="54"/>
    <col min="4353" max="4354" width="0" style="54" hidden="1" customWidth="1"/>
    <col min="4355" max="4355" width="4.140625" style="54" customWidth="1"/>
    <col min="4356" max="4356" width="40.7109375" style="54" customWidth="1"/>
    <col min="4357" max="4357" width="6.7109375" style="54" customWidth="1"/>
    <col min="4358" max="4363" width="21.85546875" style="54" customWidth="1"/>
    <col min="4364" max="4372" width="10.7109375" style="54" customWidth="1"/>
    <col min="4373" max="4608" width="9.140625" style="54"/>
    <col min="4609" max="4610" width="0" style="54" hidden="1" customWidth="1"/>
    <col min="4611" max="4611" width="4.140625" style="54" customWidth="1"/>
    <col min="4612" max="4612" width="40.7109375" style="54" customWidth="1"/>
    <col min="4613" max="4613" width="6.7109375" style="54" customWidth="1"/>
    <col min="4614" max="4619" width="21.85546875" style="54" customWidth="1"/>
    <col min="4620" max="4628" width="10.7109375" style="54" customWidth="1"/>
    <col min="4629" max="4864" width="9.140625" style="54"/>
    <col min="4865" max="4866" width="0" style="54" hidden="1" customWidth="1"/>
    <col min="4867" max="4867" width="4.140625" style="54" customWidth="1"/>
    <col min="4868" max="4868" width="40.7109375" style="54" customWidth="1"/>
    <col min="4869" max="4869" width="6.7109375" style="54" customWidth="1"/>
    <col min="4870" max="4875" width="21.85546875" style="54" customWidth="1"/>
    <col min="4876" max="4884" width="10.7109375" style="54" customWidth="1"/>
    <col min="4885" max="5120" width="9.140625" style="54"/>
    <col min="5121" max="5122" width="0" style="54" hidden="1" customWidth="1"/>
    <col min="5123" max="5123" width="4.140625" style="54" customWidth="1"/>
    <col min="5124" max="5124" width="40.7109375" style="54" customWidth="1"/>
    <col min="5125" max="5125" width="6.7109375" style="54" customWidth="1"/>
    <col min="5126" max="5131" width="21.85546875" style="54" customWidth="1"/>
    <col min="5132" max="5140" width="10.7109375" style="54" customWidth="1"/>
    <col min="5141" max="5376" width="9.140625" style="54"/>
    <col min="5377" max="5378" width="0" style="54" hidden="1" customWidth="1"/>
    <col min="5379" max="5379" width="4.140625" style="54" customWidth="1"/>
    <col min="5380" max="5380" width="40.7109375" style="54" customWidth="1"/>
    <col min="5381" max="5381" width="6.7109375" style="54" customWidth="1"/>
    <col min="5382" max="5387" width="21.85546875" style="54" customWidth="1"/>
    <col min="5388" max="5396" width="10.7109375" style="54" customWidth="1"/>
    <col min="5397" max="5632" width="9.140625" style="54"/>
    <col min="5633" max="5634" width="0" style="54" hidden="1" customWidth="1"/>
    <col min="5635" max="5635" width="4.140625" style="54" customWidth="1"/>
    <col min="5636" max="5636" width="40.7109375" style="54" customWidth="1"/>
    <col min="5637" max="5637" width="6.7109375" style="54" customWidth="1"/>
    <col min="5638" max="5643" width="21.85546875" style="54" customWidth="1"/>
    <col min="5644" max="5652" width="10.7109375" style="54" customWidth="1"/>
    <col min="5653" max="5888" width="9.140625" style="54"/>
    <col min="5889" max="5890" width="0" style="54" hidden="1" customWidth="1"/>
    <col min="5891" max="5891" width="4.140625" style="54" customWidth="1"/>
    <col min="5892" max="5892" width="40.7109375" style="54" customWidth="1"/>
    <col min="5893" max="5893" width="6.7109375" style="54" customWidth="1"/>
    <col min="5894" max="5899" width="21.85546875" style="54" customWidth="1"/>
    <col min="5900" max="5908" width="10.7109375" style="54" customWidth="1"/>
    <col min="5909" max="6144" width="9.140625" style="54"/>
    <col min="6145" max="6146" width="0" style="54" hidden="1" customWidth="1"/>
    <col min="6147" max="6147" width="4.140625" style="54" customWidth="1"/>
    <col min="6148" max="6148" width="40.7109375" style="54" customWidth="1"/>
    <col min="6149" max="6149" width="6.7109375" style="54" customWidth="1"/>
    <col min="6150" max="6155" width="21.85546875" style="54" customWidth="1"/>
    <col min="6156" max="6164" width="10.7109375" style="54" customWidth="1"/>
    <col min="6165" max="6400" width="9.140625" style="54"/>
    <col min="6401" max="6402" width="0" style="54" hidden="1" customWidth="1"/>
    <col min="6403" max="6403" width="4.140625" style="54" customWidth="1"/>
    <col min="6404" max="6404" width="40.7109375" style="54" customWidth="1"/>
    <col min="6405" max="6405" width="6.7109375" style="54" customWidth="1"/>
    <col min="6406" max="6411" width="21.85546875" style="54" customWidth="1"/>
    <col min="6412" max="6420" width="10.7109375" style="54" customWidth="1"/>
    <col min="6421" max="6656" width="9.140625" style="54"/>
    <col min="6657" max="6658" width="0" style="54" hidden="1" customWidth="1"/>
    <col min="6659" max="6659" width="4.140625" style="54" customWidth="1"/>
    <col min="6660" max="6660" width="40.7109375" style="54" customWidth="1"/>
    <col min="6661" max="6661" width="6.7109375" style="54" customWidth="1"/>
    <col min="6662" max="6667" width="21.85546875" style="54" customWidth="1"/>
    <col min="6668" max="6676" width="10.7109375" style="54" customWidth="1"/>
    <col min="6677" max="6912" width="9.140625" style="54"/>
    <col min="6913" max="6914" width="0" style="54" hidden="1" customWidth="1"/>
    <col min="6915" max="6915" width="4.140625" style="54" customWidth="1"/>
    <col min="6916" max="6916" width="40.7109375" style="54" customWidth="1"/>
    <col min="6917" max="6917" width="6.7109375" style="54" customWidth="1"/>
    <col min="6918" max="6923" width="21.85546875" style="54" customWidth="1"/>
    <col min="6924" max="6932" width="10.7109375" style="54" customWidth="1"/>
    <col min="6933" max="7168" width="9.140625" style="54"/>
    <col min="7169" max="7170" width="0" style="54" hidden="1" customWidth="1"/>
    <col min="7171" max="7171" width="4.140625" style="54" customWidth="1"/>
    <col min="7172" max="7172" width="40.7109375" style="54" customWidth="1"/>
    <col min="7173" max="7173" width="6.7109375" style="54" customWidth="1"/>
    <col min="7174" max="7179" width="21.85546875" style="54" customWidth="1"/>
    <col min="7180" max="7188" width="10.7109375" style="54" customWidth="1"/>
    <col min="7189" max="7424" width="9.140625" style="54"/>
    <col min="7425" max="7426" width="0" style="54" hidden="1" customWidth="1"/>
    <col min="7427" max="7427" width="4.140625" style="54" customWidth="1"/>
    <col min="7428" max="7428" width="40.7109375" style="54" customWidth="1"/>
    <col min="7429" max="7429" width="6.7109375" style="54" customWidth="1"/>
    <col min="7430" max="7435" width="21.85546875" style="54" customWidth="1"/>
    <col min="7436" max="7444" width="10.7109375" style="54" customWidth="1"/>
    <col min="7445" max="7680" width="9.140625" style="54"/>
    <col min="7681" max="7682" width="0" style="54" hidden="1" customWidth="1"/>
    <col min="7683" max="7683" width="4.140625" style="54" customWidth="1"/>
    <col min="7684" max="7684" width="40.7109375" style="54" customWidth="1"/>
    <col min="7685" max="7685" width="6.7109375" style="54" customWidth="1"/>
    <col min="7686" max="7691" width="21.85546875" style="54" customWidth="1"/>
    <col min="7692" max="7700" width="10.7109375" style="54" customWidth="1"/>
    <col min="7701" max="7936" width="9.140625" style="54"/>
    <col min="7937" max="7938" width="0" style="54" hidden="1" customWidth="1"/>
    <col min="7939" max="7939" width="4.140625" style="54" customWidth="1"/>
    <col min="7940" max="7940" width="40.7109375" style="54" customWidth="1"/>
    <col min="7941" max="7941" width="6.7109375" style="54" customWidth="1"/>
    <col min="7942" max="7947" width="21.85546875" style="54" customWidth="1"/>
    <col min="7948" max="7956" width="10.7109375" style="54" customWidth="1"/>
    <col min="7957" max="8192" width="9.140625" style="54"/>
    <col min="8193" max="8194" width="0" style="54" hidden="1" customWidth="1"/>
    <col min="8195" max="8195" width="4.140625" style="54" customWidth="1"/>
    <col min="8196" max="8196" width="40.7109375" style="54" customWidth="1"/>
    <col min="8197" max="8197" width="6.7109375" style="54" customWidth="1"/>
    <col min="8198" max="8203" width="21.85546875" style="54" customWidth="1"/>
    <col min="8204" max="8212" width="10.7109375" style="54" customWidth="1"/>
    <col min="8213" max="8448" width="9.140625" style="54"/>
    <col min="8449" max="8450" width="0" style="54" hidden="1" customWidth="1"/>
    <col min="8451" max="8451" width="4.140625" style="54" customWidth="1"/>
    <col min="8452" max="8452" width="40.7109375" style="54" customWidth="1"/>
    <col min="8453" max="8453" width="6.7109375" style="54" customWidth="1"/>
    <col min="8454" max="8459" width="21.85546875" style="54" customWidth="1"/>
    <col min="8460" max="8468" width="10.7109375" style="54" customWidth="1"/>
    <col min="8469" max="8704" width="9.140625" style="54"/>
    <col min="8705" max="8706" width="0" style="54" hidden="1" customWidth="1"/>
    <col min="8707" max="8707" width="4.140625" style="54" customWidth="1"/>
    <col min="8708" max="8708" width="40.7109375" style="54" customWidth="1"/>
    <col min="8709" max="8709" width="6.7109375" style="54" customWidth="1"/>
    <col min="8710" max="8715" width="21.85546875" style="54" customWidth="1"/>
    <col min="8716" max="8724" width="10.7109375" style="54" customWidth="1"/>
    <col min="8725" max="8960" width="9.140625" style="54"/>
    <col min="8961" max="8962" width="0" style="54" hidden="1" customWidth="1"/>
    <col min="8963" max="8963" width="4.140625" style="54" customWidth="1"/>
    <col min="8964" max="8964" width="40.7109375" style="54" customWidth="1"/>
    <col min="8965" max="8965" width="6.7109375" style="54" customWidth="1"/>
    <col min="8966" max="8971" width="21.85546875" style="54" customWidth="1"/>
    <col min="8972" max="8980" width="10.7109375" style="54" customWidth="1"/>
    <col min="8981" max="9216" width="9.140625" style="54"/>
    <col min="9217" max="9218" width="0" style="54" hidden="1" customWidth="1"/>
    <col min="9219" max="9219" width="4.140625" style="54" customWidth="1"/>
    <col min="9220" max="9220" width="40.7109375" style="54" customWidth="1"/>
    <col min="9221" max="9221" width="6.7109375" style="54" customWidth="1"/>
    <col min="9222" max="9227" width="21.85546875" style="54" customWidth="1"/>
    <col min="9228" max="9236" width="10.7109375" style="54" customWidth="1"/>
    <col min="9237" max="9472" width="9.140625" style="54"/>
    <col min="9473" max="9474" width="0" style="54" hidden="1" customWidth="1"/>
    <col min="9475" max="9475" width="4.140625" style="54" customWidth="1"/>
    <col min="9476" max="9476" width="40.7109375" style="54" customWidth="1"/>
    <col min="9477" max="9477" width="6.7109375" style="54" customWidth="1"/>
    <col min="9478" max="9483" width="21.85546875" style="54" customWidth="1"/>
    <col min="9484" max="9492" width="10.7109375" style="54" customWidth="1"/>
    <col min="9493" max="9728" width="9.140625" style="54"/>
    <col min="9729" max="9730" width="0" style="54" hidden="1" customWidth="1"/>
    <col min="9731" max="9731" width="4.140625" style="54" customWidth="1"/>
    <col min="9732" max="9732" width="40.7109375" style="54" customWidth="1"/>
    <col min="9733" max="9733" width="6.7109375" style="54" customWidth="1"/>
    <col min="9734" max="9739" width="21.85546875" style="54" customWidth="1"/>
    <col min="9740" max="9748" width="10.7109375" style="54" customWidth="1"/>
    <col min="9749" max="9984" width="9.140625" style="54"/>
    <col min="9985" max="9986" width="0" style="54" hidden="1" customWidth="1"/>
    <col min="9987" max="9987" width="4.140625" style="54" customWidth="1"/>
    <col min="9988" max="9988" width="40.7109375" style="54" customWidth="1"/>
    <col min="9989" max="9989" width="6.7109375" style="54" customWidth="1"/>
    <col min="9990" max="9995" width="21.85546875" style="54" customWidth="1"/>
    <col min="9996" max="10004" width="10.7109375" style="54" customWidth="1"/>
    <col min="10005" max="10240" width="9.140625" style="54"/>
    <col min="10241" max="10242" width="0" style="54" hidden="1" customWidth="1"/>
    <col min="10243" max="10243" width="4.140625" style="54" customWidth="1"/>
    <col min="10244" max="10244" width="40.7109375" style="54" customWidth="1"/>
    <col min="10245" max="10245" width="6.7109375" style="54" customWidth="1"/>
    <col min="10246" max="10251" width="21.85546875" style="54" customWidth="1"/>
    <col min="10252" max="10260" width="10.7109375" style="54" customWidth="1"/>
    <col min="10261" max="10496" width="9.140625" style="54"/>
    <col min="10497" max="10498" width="0" style="54" hidden="1" customWidth="1"/>
    <col min="10499" max="10499" width="4.140625" style="54" customWidth="1"/>
    <col min="10500" max="10500" width="40.7109375" style="54" customWidth="1"/>
    <col min="10501" max="10501" width="6.7109375" style="54" customWidth="1"/>
    <col min="10502" max="10507" width="21.85546875" style="54" customWidth="1"/>
    <col min="10508" max="10516" width="10.7109375" style="54" customWidth="1"/>
    <col min="10517" max="10752" width="9.140625" style="54"/>
    <col min="10753" max="10754" width="0" style="54" hidden="1" customWidth="1"/>
    <col min="10755" max="10755" width="4.140625" style="54" customWidth="1"/>
    <col min="10756" max="10756" width="40.7109375" style="54" customWidth="1"/>
    <col min="10757" max="10757" width="6.7109375" style="54" customWidth="1"/>
    <col min="10758" max="10763" width="21.85546875" style="54" customWidth="1"/>
    <col min="10764" max="10772" width="10.7109375" style="54" customWidth="1"/>
    <col min="10773" max="11008" width="9.140625" style="54"/>
    <col min="11009" max="11010" width="0" style="54" hidden="1" customWidth="1"/>
    <col min="11011" max="11011" width="4.140625" style="54" customWidth="1"/>
    <col min="11012" max="11012" width="40.7109375" style="54" customWidth="1"/>
    <col min="11013" max="11013" width="6.7109375" style="54" customWidth="1"/>
    <col min="11014" max="11019" width="21.85546875" style="54" customWidth="1"/>
    <col min="11020" max="11028" width="10.7109375" style="54" customWidth="1"/>
    <col min="11029" max="11264" width="9.140625" style="54"/>
    <col min="11265" max="11266" width="0" style="54" hidden="1" customWidth="1"/>
    <col min="11267" max="11267" width="4.140625" style="54" customWidth="1"/>
    <col min="11268" max="11268" width="40.7109375" style="54" customWidth="1"/>
    <col min="11269" max="11269" width="6.7109375" style="54" customWidth="1"/>
    <col min="11270" max="11275" width="21.85546875" style="54" customWidth="1"/>
    <col min="11276" max="11284" width="10.7109375" style="54" customWidth="1"/>
    <col min="11285" max="11520" width="9.140625" style="54"/>
    <col min="11521" max="11522" width="0" style="54" hidden="1" customWidth="1"/>
    <col min="11523" max="11523" width="4.140625" style="54" customWidth="1"/>
    <col min="11524" max="11524" width="40.7109375" style="54" customWidth="1"/>
    <col min="11525" max="11525" width="6.7109375" style="54" customWidth="1"/>
    <col min="11526" max="11531" width="21.85546875" style="54" customWidth="1"/>
    <col min="11532" max="11540" width="10.7109375" style="54" customWidth="1"/>
    <col min="11541" max="11776" width="9.140625" style="54"/>
    <col min="11777" max="11778" width="0" style="54" hidden="1" customWidth="1"/>
    <col min="11779" max="11779" width="4.140625" style="54" customWidth="1"/>
    <col min="11780" max="11780" width="40.7109375" style="54" customWidth="1"/>
    <col min="11781" max="11781" width="6.7109375" style="54" customWidth="1"/>
    <col min="11782" max="11787" width="21.85546875" style="54" customWidth="1"/>
    <col min="11788" max="11796" width="10.7109375" style="54" customWidth="1"/>
    <col min="11797" max="12032" width="9.140625" style="54"/>
    <col min="12033" max="12034" width="0" style="54" hidden="1" customWidth="1"/>
    <col min="12035" max="12035" width="4.140625" style="54" customWidth="1"/>
    <col min="12036" max="12036" width="40.7109375" style="54" customWidth="1"/>
    <col min="12037" max="12037" width="6.7109375" style="54" customWidth="1"/>
    <col min="12038" max="12043" width="21.85546875" style="54" customWidth="1"/>
    <col min="12044" max="12052" width="10.7109375" style="54" customWidth="1"/>
    <col min="12053" max="12288" width="9.140625" style="54"/>
    <col min="12289" max="12290" width="0" style="54" hidden="1" customWidth="1"/>
    <col min="12291" max="12291" width="4.140625" style="54" customWidth="1"/>
    <col min="12292" max="12292" width="40.7109375" style="54" customWidth="1"/>
    <col min="12293" max="12293" width="6.7109375" style="54" customWidth="1"/>
    <col min="12294" max="12299" width="21.85546875" style="54" customWidth="1"/>
    <col min="12300" max="12308" width="10.7109375" style="54" customWidth="1"/>
    <col min="12309" max="12544" width="9.140625" style="54"/>
    <col min="12545" max="12546" width="0" style="54" hidden="1" customWidth="1"/>
    <col min="12547" max="12547" width="4.140625" style="54" customWidth="1"/>
    <col min="12548" max="12548" width="40.7109375" style="54" customWidth="1"/>
    <col min="12549" max="12549" width="6.7109375" style="54" customWidth="1"/>
    <col min="12550" max="12555" width="21.85546875" style="54" customWidth="1"/>
    <col min="12556" max="12564" width="10.7109375" style="54" customWidth="1"/>
    <col min="12565" max="12800" width="9.140625" style="54"/>
    <col min="12801" max="12802" width="0" style="54" hidden="1" customWidth="1"/>
    <col min="12803" max="12803" width="4.140625" style="54" customWidth="1"/>
    <col min="12804" max="12804" width="40.7109375" style="54" customWidth="1"/>
    <col min="12805" max="12805" width="6.7109375" style="54" customWidth="1"/>
    <col min="12806" max="12811" width="21.85546875" style="54" customWidth="1"/>
    <col min="12812" max="12820" width="10.7109375" style="54" customWidth="1"/>
    <col min="12821" max="13056" width="9.140625" style="54"/>
    <col min="13057" max="13058" width="0" style="54" hidden="1" customWidth="1"/>
    <col min="13059" max="13059" width="4.140625" style="54" customWidth="1"/>
    <col min="13060" max="13060" width="40.7109375" style="54" customWidth="1"/>
    <col min="13061" max="13061" width="6.7109375" style="54" customWidth="1"/>
    <col min="13062" max="13067" width="21.85546875" style="54" customWidth="1"/>
    <col min="13068" max="13076" width="10.7109375" style="54" customWidth="1"/>
    <col min="13077" max="13312" width="9.140625" style="54"/>
    <col min="13313" max="13314" width="0" style="54" hidden="1" customWidth="1"/>
    <col min="13315" max="13315" width="4.140625" style="54" customWidth="1"/>
    <col min="13316" max="13316" width="40.7109375" style="54" customWidth="1"/>
    <col min="13317" max="13317" width="6.7109375" style="54" customWidth="1"/>
    <col min="13318" max="13323" width="21.85546875" style="54" customWidth="1"/>
    <col min="13324" max="13332" width="10.7109375" style="54" customWidth="1"/>
    <col min="13333" max="13568" width="9.140625" style="54"/>
    <col min="13569" max="13570" width="0" style="54" hidden="1" customWidth="1"/>
    <col min="13571" max="13571" width="4.140625" style="54" customWidth="1"/>
    <col min="13572" max="13572" width="40.7109375" style="54" customWidth="1"/>
    <col min="13573" max="13573" width="6.7109375" style="54" customWidth="1"/>
    <col min="13574" max="13579" width="21.85546875" style="54" customWidth="1"/>
    <col min="13580" max="13588" width="10.7109375" style="54" customWidth="1"/>
    <col min="13589" max="13824" width="9.140625" style="54"/>
    <col min="13825" max="13826" width="0" style="54" hidden="1" customWidth="1"/>
    <col min="13827" max="13827" width="4.140625" style="54" customWidth="1"/>
    <col min="13828" max="13828" width="40.7109375" style="54" customWidth="1"/>
    <col min="13829" max="13829" width="6.7109375" style="54" customWidth="1"/>
    <col min="13830" max="13835" width="21.85546875" style="54" customWidth="1"/>
    <col min="13836" max="13844" width="10.7109375" style="54" customWidth="1"/>
    <col min="13845" max="14080" width="9.140625" style="54"/>
    <col min="14081" max="14082" width="0" style="54" hidden="1" customWidth="1"/>
    <col min="14083" max="14083" width="4.140625" style="54" customWidth="1"/>
    <col min="14084" max="14084" width="40.7109375" style="54" customWidth="1"/>
    <col min="14085" max="14085" width="6.7109375" style="54" customWidth="1"/>
    <col min="14086" max="14091" width="21.85546875" style="54" customWidth="1"/>
    <col min="14092" max="14100" width="10.7109375" style="54" customWidth="1"/>
    <col min="14101" max="14336" width="9.140625" style="54"/>
    <col min="14337" max="14338" width="0" style="54" hidden="1" customWidth="1"/>
    <col min="14339" max="14339" width="4.140625" style="54" customWidth="1"/>
    <col min="14340" max="14340" width="40.7109375" style="54" customWidth="1"/>
    <col min="14341" max="14341" width="6.7109375" style="54" customWidth="1"/>
    <col min="14342" max="14347" width="21.85546875" style="54" customWidth="1"/>
    <col min="14348" max="14356" width="10.7109375" style="54" customWidth="1"/>
    <col min="14357" max="14592" width="9.140625" style="54"/>
    <col min="14593" max="14594" width="0" style="54" hidden="1" customWidth="1"/>
    <col min="14595" max="14595" width="4.140625" style="54" customWidth="1"/>
    <col min="14596" max="14596" width="40.7109375" style="54" customWidth="1"/>
    <col min="14597" max="14597" width="6.7109375" style="54" customWidth="1"/>
    <col min="14598" max="14603" width="21.85546875" style="54" customWidth="1"/>
    <col min="14604" max="14612" width="10.7109375" style="54" customWidth="1"/>
    <col min="14613" max="14848" width="9.140625" style="54"/>
    <col min="14849" max="14850" width="0" style="54" hidden="1" customWidth="1"/>
    <col min="14851" max="14851" width="4.140625" style="54" customWidth="1"/>
    <col min="14852" max="14852" width="40.7109375" style="54" customWidth="1"/>
    <col min="14853" max="14853" width="6.7109375" style="54" customWidth="1"/>
    <col min="14854" max="14859" width="21.85546875" style="54" customWidth="1"/>
    <col min="14860" max="14868" width="10.7109375" style="54" customWidth="1"/>
    <col min="14869" max="15104" width="9.140625" style="54"/>
    <col min="15105" max="15106" width="0" style="54" hidden="1" customWidth="1"/>
    <col min="15107" max="15107" width="4.140625" style="54" customWidth="1"/>
    <col min="15108" max="15108" width="40.7109375" style="54" customWidth="1"/>
    <col min="15109" max="15109" width="6.7109375" style="54" customWidth="1"/>
    <col min="15110" max="15115" width="21.85546875" style="54" customWidth="1"/>
    <col min="15116" max="15124" width="10.7109375" style="54" customWidth="1"/>
    <col min="15125" max="15360" width="9.140625" style="54"/>
    <col min="15361" max="15362" width="0" style="54" hidden="1" customWidth="1"/>
    <col min="15363" max="15363" width="4.140625" style="54" customWidth="1"/>
    <col min="15364" max="15364" width="40.7109375" style="54" customWidth="1"/>
    <col min="15365" max="15365" width="6.7109375" style="54" customWidth="1"/>
    <col min="15366" max="15371" width="21.85546875" style="54" customWidth="1"/>
    <col min="15372" max="15380" width="10.7109375" style="54" customWidth="1"/>
    <col min="15381" max="15616" width="9.140625" style="54"/>
    <col min="15617" max="15618" width="0" style="54" hidden="1" customWidth="1"/>
    <col min="15619" max="15619" width="4.140625" style="54" customWidth="1"/>
    <col min="15620" max="15620" width="40.7109375" style="54" customWidth="1"/>
    <col min="15621" max="15621" width="6.7109375" style="54" customWidth="1"/>
    <col min="15622" max="15627" width="21.85546875" style="54" customWidth="1"/>
    <col min="15628" max="15636" width="10.7109375" style="54" customWidth="1"/>
    <col min="15637" max="15872" width="9.140625" style="54"/>
    <col min="15873" max="15874" width="0" style="54" hidden="1" customWidth="1"/>
    <col min="15875" max="15875" width="4.140625" style="54" customWidth="1"/>
    <col min="15876" max="15876" width="40.7109375" style="54" customWidth="1"/>
    <col min="15877" max="15877" width="6.7109375" style="54" customWidth="1"/>
    <col min="15878" max="15883" width="21.85546875" style="54" customWidth="1"/>
    <col min="15884" max="15892" width="10.7109375" style="54" customWidth="1"/>
    <col min="15893" max="16128" width="9.140625" style="54"/>
    <col min="16129" max="16130" width="0" style="54" hidden="1" customWidth="1"/>
    <col min="16131" max="16131" width="4.140625" style="54" customWidth="1"/>
    <col min="16132" max="16132" width="40.7109375" style="54" customWidth="1"/>
    <col min="16133" max="16133" width="6.7109375" style="54" customWidth="1"/>
    <col min="16134" max="16139" width="21.85546875" style="54" customWidth="1"/>
    <col min="16140" max="16148" width="10.7109375" style="54" customWidth="1"/>
    <col min="16149" max="16384" width="9.140625" style="54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55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hidden="1" x14ac:dyDescent="0.15">
      <c r="A5" s="57"/>
    </row>
    <row r="6" spans="1:20" hidden="1" x14ac:dyDescent="0.15">
      <c r="A6" s="57"/>
    </row>
    <row r="7" spans="1:20" ht="12" customHeight="1" x14ac:dyDescent="0.15">
      <c r="A7" s="57"/>
      <c r="D7" s="58"/>
      <c r="E7" s="58"/>
      <c r="F7" s="58"/>
      <c r="G7" s="58"/>
      <c r="H7" s="58"/>
      <c r="I7" s="58"/>
      <c r="J7" s="58"/>
      <c r="K7" s="58"/>
      <c r="L7" s="58"/>
      <c r="O7" s="58"/>
      <c r="P7" s="58"/>
      <c r="Q7" s="58"/>
      <c r="R7" s="58"/>
      <c r="S7" s="58"/>
    </row>
    <row r="8" spans="1:20" ht="12" customHeight="1" x14ac:dyDescent="0.15">
      <c r="A8" s="57"/>
      <c r="D8" s="59" t="s">
        <v>52</v>
      </c>
      <c r="E8" s="60"/>
      <c r="F8" s="60"/>
      <c r="G8" s="60"/>
      <c r="H8" s="60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20" ht="12" customHeight="1" x14ac:dyDescent="0.15">
      <c r="D9" s="62" t="s">
        <v>53</v>
      </c>
      <c r="E9" s="58"/>
      <c r="F9" s="58"/>
      <c r="G9" s="58"/>
      <c r="H9" s="58"/>
    </row>
    <row r="10" spans="1:20" ht="12" customHeight="1" x14ac:dyDescent="0.15">
      <c r="D10" s="63" t="str">
        <f>IF(org="","Не определено",org)</f>
        <v>ОАО "Электросервис"</v>
      </c>
      <c r="E10" s="58"/>
      <c r="F10" s="58"/>
      <c r="G10" s="58"/>
      <c r="H10" s="58"/>
    </row>
    <row r="11" spans="1:20" ht="12" customHeight="1" x14ac:dyDescent="0.15">
      <c r="D11" s="193"/>
      <c r="E11" s="193"/>
      <c r="F11" s="193"/>
      <c r="G11" s="193"/>
      <c r="H11" s="193"/>
      <c r="I11" s="194"/>
      <c r="J11" s="194"/>
      <c r="K11" s="194"/>
      <c r="L11" s="58"/>
      <c r="M11" s="58"/>
      <c r="N11" s="58"/>
      <c r="O11" s="58"/>
      <c r="P11" s="58"/>
      <c r="Q11" s="58"/>
      <c r="R11" s="58"/>
      <c r="S11" s="58"/>
      <c r="T11" s="64" t="s">
        <v>54</v>
      </c>
    </row>
    <row r="12" spans="1:20" ht="72" customHeight="1" x14ac:dyDescent="0.15">
      <c r="C12" s="58"/>
      <c r="D12" s="195" t="s">
        <v>14</v>
      </c>
      <c r="E12" s="195" t="s">
        <v>15</v>
      </c>
      <c r="F12" s="187" t="s">
        <v>55</v>
      </c>
      <c r="G12" s="187" t="s">
        <v>56</v>
      </c>
      <c r="H12" s="187" t="s">
        <v>57</v>
      </c>
      <c r="I12" s="187" t="s">
        <v>58</v>
      </c>
      <c r="J12" s="187" t="s">
        <v>59</v>
      </c>
      <c r="K12" s="197" t="s">
        <v>60</v>
      </c>
      <c r="L12" s="186" t="s">
        <v>61</v>
      </c>
      <c r="M12" s="187"/>
      <c r="N12" s="188"/>
      <c r="O12" s="189" t="s">
        <v>62</v>
      </c>
      <c r="P12" s="187"/>
      <c r="Q12" s="190"/>
      <c r="R12" s="191" t="s">
        <v>63</v>
      </c>
      <c r="S12" s="187"/>
      <c r="T12" s="192"/>
    </row>
    <row r="13" spans="1:20" ht="22.5" x14ac:dyDescent="0.15">
      <c r="C13" s="58"/>
      <c r="D13" s="195"/>
      <c r="E13" s="195"/>
      <c r="F13" s="187"/>
      <c r="G13" s="196"/>
      <c r="H13" s="196"/>
      <c r="I13" s="196"/>
      <c r="J13" s="196"/>
      <c r="K13" s="198"/>
      <c r="L13" s="65" t="s">
        <v>25</v>
      </c>
      <c r="M13" s="119" t="s">
        <v>26</v>
      </c>
      <c r="N13" s="67" t="s">
        <v>64</v>
      </c>
      <c r="O13" s="68" t="s">
        <v>25</v>
      </c>
      <c r="P13" s="119" t="s">
        <v>26</v>
      </c>
      <c r="Q13" s="69" t="s">
        <v>64</v>
      </c>
      <c r="R13" s="117" t="s">
        <v>25</v>
      </c>
      <c r="S13" s="116" t="s">
        <v>26</v>
      </c>
      <c r="T13" s="118" t="s">
        <v>64</v>
      </c>
    </row>
    <row r="14" spans="1:20" ht="12" customHeight="1" x14ac:dyDescent="0.15">
      <c r="D14" s="73">
        <v>1</v>
      </c>
      <c r="E14" s="73">
        <v>2</v>
      </c>
      <c r="F14" s="73">
        <v>3</v>
      </c>
      <c r="G14" s="73">
        <v>4</v>
      </c>
      <c r="H14" s="73">
        <v>5</v>
      </c>
      <c r="I14" s="73">
        <v>6</v>
      </c>
      <c r="J14" s="73">
        <v>7</v>
      </c>
      <c r="K14" s="73">
        <v>8</v>
      </c>
      <c r="L14" s="73">
        <v>9</v>
      </c>
      <c r="M14" s="73">
        <v>10</v>
      </c>
      <c r="N14" s="73">
        <v>11</v>
      </c>
      <c r="O14" s="73">
        <v>12</v>
      </c>
      <c r="P14" s="73">
        <v>13</v>
      </c>
      <c r="Q14" s="73">
        <v>14</v>
      </c>
      <c r="R14" s="73">
        <v>15</v>
      </c>
      <c r="S14" s="73">
        <v>16</v>
      </c>
      <c r="T14" s="73">
        <v>17</v>
      </c>
    </row>
    <row r="15" spans="1:20" ht="15" customHeight="1" x14ac:dyDescent="0.15">
      <c r="C15" s="58"/>
      <c r="D15" s="74" t="s">
        <v>30</v>
      </c>
      <c r="E15" s="116">
        <v>100</v>
      </c>
      <c r="F15" s="75">
        <v>3779.346</v>
      </c>
      <c r="G15" s="76">
        <v>8199.1648999999998</v>
      </c>
      <c r="H15" s="76">
        <v>6948.4453999999996</v>
      </c>
      <c r="I15" s="76">
        <v>3240.0210000000002</v>
      </c>
      <c r="J15" s="76">
        <v>7176.8711999999996</v>
      </c>
      <c r="K15" s="77">
        <v>6082.0944</v>
      </c>
      <c r="L15" s="78">
        <v>153.65299999999999</v>
      </c>
      <c r="M15" s="76">
        <v>385.67200000000003</v>
      </c>
      <c r="N15" s="79">
        <v>0</v>
      </c>
      <c r="O15" s="80">
        <v>130.34780000000001</v>
      </c>
      <c r="P15" s="76">
        <v>891.94590000000005</v>
      </c>
      <c r="Q15" s="81">
        <v>0</v>
      </c>
      <c r="R15" s="82">
        <v>110.4644</v>
      </c>
      <c r="S15" s="76">
        <v>755.88660000000004</v>
      </c>
      <c r="T15" s="83">
        <v>0</v>
      </c>
    </row>
    <row r="16" spans="1:20" ht="15" customHeight="1" x14ac:dyDescent="0.15">
      <c r="C16" s="58"/>
      <c r="D16" s="74" t="s">
        <v>65</v>
      </c>
      <c r="E16" s="116">
        <v>110</v>
      </c>
      <c r="F16" s="75">
        <v>0</v>
      </c>
      <c r="G16" s="76">
        <v>0</v>
      </c>
      <c r="H16" s="76">
        <v>0</v>
      </c>
      <c r="I16" s="76">
        <v>0</v>
      </c>
      <c r="J16" s="76">
        <v>0</v>
      </c>
      <c r="K16" s="77">
        <v>0</v>
      </c>
      <c r="L16" s="78">
        <v>0</v>
      </c>
      <c r="M16" s="76">
        <v>0</v>
      </c>
      <c r="N16" s="79">
        <v>0</v>
      </c>
      <c r="O16" s="80">
        <v>0</v>
      </c>
      <c r="P16" s="76">
        <v>0</v>
      </c>
      <c r="Q16" s="81">
        <v>0</v>
      </c>
      <c r="R16" s="82">
        <v>0</v>
      </c>
      <c r="S16" s="76">
        <v>0</v>
      </c>
      <c r="T16" s="83">
        <v>0</v>
      </c>
    </row>
    <row r="17" spans="3:20" ht="15" customHeight="1" x14ac:dyDescent="0.15">
      <c r="C17" s="58"/>
      <c r="D17" s="74" t="s">
        <v>66</v>
      </c>
      <c r="E17" s="116">
        <v>120</v>
      </c>
      <c r="F17" s="75">
        <v>0</v>
      </c>
      <c r="G17" s="76">
        <v>0</v>
      </c>
      <c r="H17" s="76">
        <v>0</v>
      </c>
      <c r="I17" s="76">
        <v>0</v>
      </c>
      <c r="J17" s="76">
        <v>0</v>
      </c>
      <c r="K17" s="77">
        <v>0</v>
      </c>
      <c r="L17" s="78">
        <v>0</v>
      </c>
      <c r="M17" s="76">
        <v>0</v>
      </c>
      <c r="N17" s="79">
        <v>0</v>
      </c>
      <c r="O17" s="80">
        <v>0</v>
      </c>
      <c r="P17" s="76">
        <v>0</v>
      </c>
      <c r="Q17" s="81">
        <v>0</v>
      </c>
      <c r="R17" s="82">
        <v>0</v>
      </c>
      <c r="S17" s="76">
        <v>0</v>
      </c>
      <c r="T17" s="83">
        <v>0</v>
      </c>
    </row>
    <row r="18" spans="3:20" ht="56.25" x14ac:dyDescent="0.15">
      <c r="C18" s="58"/>
      <c r="D18" s="74" t="s">
        <v>32</v>
      </c>
      <c r="E18" s="116">
        <v>200</v>
      </c>
      <c r="F18" s="75">
        <v>0</v>
      </c>
      <c r="G18" s="76">
        <v>0</v>
      </c>
      <c r="H18" s="76">
        <v>0</v>
      </c>
      <c r="I18" s="76">
        <v>0</v>
      </c>
      <c r="J18" s="76">
        <v>0</v>
      </c>
      <c r="K18" s="77">
        <v>0</v>
      </c>
      <c r="L18" s="78">
        <v>0</v>
      </c>
      <c r="M18" s="76">
        <v>0</v>
      </c>
      <c r="N18" s="79">
        <v>0</v>
      </c>
      <c r="O18" s="80">
        <v>0</v>
      </c>
      <c r="P18" s="76">
        <v>0</v>
      </c>
      <c r="Q18" s="81">
        <v>0</v>
      </c>
      <c r="R18" s="82">
        <v>0</v>
      </c>
      <c r="S18" s="76">
        <v>0</v>
      </c>
      <c r="T18" s="83">
        <v>0</v>
      </c>
    </row>
    <row r="19" spans="3:20" ht="15" customHeight="1" x14ac:dyDescent="0.15">
      <c r="C19" s="58"/>
      <c r="D19" s="74" t="s">
        <v>65</v>
      </c>
      <c r="E19" s="116">
        <v>210</v>
      </c>
      <c r="F19" s="75">
        <v>0</v>
      </c>
      <c r="G19" s="76">
        <v>0</v>
      </c>
      <c r="H19" s="76">
        <v>0</v>
      </c>
      <c r="I19" s="76">
        <v>0</v>
      </c>
      <c r="J19" s="76">
        <v>0</v>
      </c>
      <c r="K19" s="77">
        <v>0</v>
      </c>
      <c r="L19" s="78">
        <v>0</v>
      </c>
      <c r="M19" s="76">
        <v>0</v>
      </c>
      <c r="N19" s="79">
        <v>0</v>
      </c>
      <c r="O19" s="80">
        <v>0</v>
      </c>
      <c r="P19" s="76">
        <v>0</v>
      </c>
      <c r="Q19" s="81">
        <v>0</v>
      </c>
      <c r="R19" s="82">
        <v>0</v>
      </c>
      <c r="S19" s="76">
        <v>0</v>
      </c>
      <c r="T19" s="83">
        <v>0</v>
      </c>
    </row>
    <row r="20" spans="3:20" ht="15" customHeight="1" x14ac:dyDescent="0.15">
      <c r="C20" s="58"/>
      <c r="D20" s="74" t="s">
        <v>66</v>
      </c>
      <c r="E20" s="116">
        <v>220</v>
      </c>
      <c r="F20" s="75">
        <v>0</v>
      </c>
      <c r="G20" s="76">
        <v>0</v>
      </c>
      <c r="H20" s="76">
        <v>0</v>
      </c>
      <c r="I20" s="76">
        <v>0</v>
      </c>
      <c r="J20" s="76">
        <v>0</v>
      </c>
      <c r="K20" s="77">
        <v>0</v>
      </c>
      <c r="L20" s="78">
        <v>0</v>
      </c>
      <c r="M20" s="76">
        <v>0</v>
      </c>
      <c r="N20" s="79">
        <v>0</v>
      </c>
      <c r="O20" s="80">
        <v>0</v>
      </c>
      <c r="P20" s="76">
        <v>0</v>
      </c>
      <c r="Q20" s="81">
        <v>0</v>
      </c>
      <c r="R20" s="82">
        <v>0</v>
      </c>
      <c r="S20" s="76">
        <v>0</v>
      </c>
      <c r="T20" s="83">
        <v>0</v>
      </c>
    </row>
    <row r="21" spans="3:20" ht="45" x14ac:dyDescent="0.15">
      <c r="C21" s="58"/>
      <c r="D21" s="74" t="s">
        <v>67</v>
      </c>
      <c r="E21" s="116">
        <v>230</v>
      </c>
      <c r="F21" s="75">
        <v>3650.5929999999998</v>
      </c>
      <c r="G21" s="76">
        <v>7914.8393999999998</v>
      </c>
      <c r="H21" s="76">
        <v>6707.4911000000002</v>
      </c>
      <c r="I21" s="76">
        <v>3150.002</v>
      </c>
      <c r="J21" s="76">
        <v>6994.0319</v>
      </c>
      <c r="K21" s="77">
        <v>5927.1457</v>
      </c>
      <c r="L21" s="78">
        <v>136.43600000000001</v>
      </c>
      <c r="M21" s="76">
        <v>344.15499999999997</v>
      </c>
      <c r="N21" s="79">
        <v>0</v>
      </c>
      <c r="O21" s="80">
        <v>117.2311</v>
      </c>
      <c r="P21" s="76">
        <v>803.57640000000004</v>
      </c>
      <c r="Q21" s="81">
        <v>0</v>
      </c>
      <c r="R21" s="82">
        <v>99.348399999999998</v>
      </c>
      <c r="S21" s="76">
        <v>680.99699999999996</v>
      </c>
      <c r="T21" s="83">
        <v>0</v>
      </c>
    </row>
    <row r="22" spans="3:20" ht="15" customHeight="1" x14ac:dyDescent="0.15">
      <c r="C22" s="58"/>
      <c r="D22" s="74" t="s">
        <v>65</v>
      </c>
      <c r="E22" s="116">
        <v>240</v>
      </c>
      <c r="F22" s="75">
        <v>0</v>
      </c>
      <c r="G22" s="76">
        <v>0</v>
      </c>
      <c r="H22" s="76">
        <v>0</v>
      </c>
      <c r="I22" s="76">
        <v>0</v>
      </c>
      <c r="J22" s="76">
        <v>0</v>
      </c>
      <c r="K22" s="77">
        <v>0</v>
      </c>
      <c r="L22" s="78">
        <v>0</v>
      </c>
      <c r="M22" s="76">
        <v>0</v>
      </c>
      <c r="N22" s="79">
        <v>0</v>
      </c>
      <c r="O22" s="80">
        <v>0</v>
      </c>
      <c r="P22" s="76">
        <v>0</v>
      </c>
      <c r="Q22" s="81">
        <v>0</v>
      </c>
      <c r="R22" s="82">
        <v>0</v>
      </c>
      <c r="S22" s="76">
        <v>0</v>
      </c>
      <c r="T22" s="83">
        <v>0</v>
      </c>
    </row>
    <row r="23" spans="3:20" ht="15" customHeight="1" x14ac:dyDescent="0.15">
      <c r="C23" s="58"/>
      <c r="D23" s="74" t="s">
        <v>66</v>
      </c>
      <c r="E23" s="116">
        <v>250</v>
      </c>
      <c r="F23" s="75">
        <v>0</v>
      </c>
      <c r="G23" s="76">
        <v>0</v>
      </c>
      <c r="H23" s="76">
        <v>0</v>
      </c>
      <c r="I23" s="76">
        <v>0</v>
      </c>
      <c r="J23" s="76">
        <v>0</v>
      </c>
      <c r="K23" s="77">
        <v>0</v>
      </c>
      <c r="L23" s="78">
        <v>0</v>
      </c>
      <c r="M23" s="76">
        <v>0</v>
      </c>
      <c r="N23" s="79">
        <v>0</v>
      </c>
      <c r="O23" s="80">
        <v>0</v>
      </c>
      <c r="P23" s="76">
        <v>0</v>
      </c>
      <c r="Q23" s="81">
        <v>0</v>
      </c>
      <c r="R23" s="82">
        <v>0</v>
      </c>
      <c r="S23" s="76">
        <v>0</v>
      </c>
      <c r="T23" s="83">
        <v>0</v>
      </c>
    </row>
    <row r="24" spans="3:20" ht="45" x14ac:dyDescent="0.15">
      <c r="C24" s="58"/>
      <c r="D24" s="74" t="s">
        <v>68</v>
      </c>
      <c r="E24" s="116">
        <v>260</v>
      </c>
      <c r="F24" s="75">
        <v>0</v>
      </c>
      <c r="G24" s="76">
        <v>0</v>
      </c>
      <c r="H24" s="76">
        <v>0</v>
      </c>
      <c r="I24" s="76">
        <v>0</v>
      </c>
      <c r="J24" s="76">
        <v>0</v>
      </c>
      <c r="K24" s="77">
        <v>0</v>
      </c>
      <c r="L24" s="78">
        <v>0</v>
      </c>
      <c r="M24" s="76">
        <v>0</v>
      </c>
      <c r="N24" s="79">
        <v>0</v>
      </c>
      <c r="O24" s="80">
        <v>0</v>
      </c>
      <c r="P24" s="76">
        <v>0</v>
      </c>
      <c r="Q24" s="81">
        <v>0</v>
      </c>
      <c r="R24" s="82">
        <v>0</v>
      </c>
      <c r="S24" s="76">
        <v>0</v>
      </c>
      <c r="T24" s="83">
        <v>0</v>
      </c>
    </row>
    <row r="25" spans="3:20" ht="15" customHeight="1" x14ac:dyDescent="0.15">
      <c r="C25" s="58"/>
      <c r="D25" s="74" t="s">
        <v>65</v>
      </c>
      <c r="E25" s="116" t="s">
        <v>69</v>
      </c>
      <c r="F25" s="75">
        <v>0</v>
      </c>
      <c r="G25" s="76">
        <v>0</v>
      </c>
      <c r="H25" s="76">
        <v>0</v>
      </c>
      <c r="I25" s="76">
        <v>0</v>
      </c>
      <c r="J25" s="76">
        <v>0</v>
      </c>
      <c r="K25" s="77">
        <v>0</v>
      </c>
      <c r="L25" s="78">
        <v>0</v>
      </c>
      <c r="M25" s="76">
        <v>0</v>
      </c>
      <c r="N25" s="79">
        <v>0</v>
      </c>
      <c r="O25" s="80">
        <v>0</v>
      </c>
      <c r="P25" s="76">
        <v>0</v>
      </c>
      <c r="Q25" s="81">
        <v>0</v>
      </c>
      <c r="R25" s="82">
        <v>0</v>
      </c>
      <c r="S25" s="76">
        <v>0</v>
      </c>
      <c r="T25" s="83">
        <v>0</v>
      </c>
    </row>
    <row r="26" spans="3:20" ht="15" customHeight="1" x14ac:dyDescent="0.15">
      <c r="C26" s="58"/>
      <c r="D26" s="74" t="s">
        <v>66</v>
      </c>
      <c r="E26" s="116" t="s">
        <v>70</v>
      </c>
      <c r="F26" s="75">
        <v>0</v>
      </c>
      <c r="G26" s="76">
        <v>0</v>
      </c>
      <c r="H26" s="76">
        <v>0</v>
      </c>
      <c r="I26" s="76">
        <v>0</v>
      </c>
      <c r="J26" s="76">
        <v>0</v>
      </c>
      <c r="K26" s="77">
        <v>0</v>
      </c>
      <c r="L26" s="78">
        <v>0</v>
      </c>
      <c r="M26" s="76">
        <v>0</v>
      </c>
      <c r="N26" s="79">
        <v>0</v>
      </c>
      <c r="O26" s="80">
        <v>0</v>
      </c>
      <c r="P26" s="76">
        <v>0</v>
      </c>
      <c r="Q26" s="81">
        <v>0</v>
      </c>
      <c r="R26" s="82">
        <v>0</v>
      </c>
      <c r="S26" s="76">
        <v>0</v>
      </c>
      <c r="T26" s="83">
        <v>0</v>
      </c>
    </row>
    <row r="27" spans="3:20" ht="56.25" x14ac:dyDescent="0.15">
      <c r="C27" s="58"/>
      <c r="D27" s="74" t="s">
        <v>71</v>
      </c>
      <c r="E27" s="116" t="s">
        <v>72</v>
      </c>
      <c r="F27" s="75">
        <v>0</v>
      </c>
      <c r="G27" s="76">
        <v>0</v>
      </c>
      <c r="H27" s="76">
        <v>0</v>
      </c>
      <c r="I27" s="76">
        <v>0</v>
      </c>
      <c r="J27" s="76">
        <v>0</v>
      </c>
      <c r="K27" s="77">
        <v>0</v>
      </c>
      <c r="L27" s="78">
        <v>0</v>
      </c>
      <c r="M27" s="76">
        <v>0</v>
      </c>
      <c r="N27" s="79">
        <v>0</v>
      </c>
      <c r="O27" s="80">
        <v>0</v>
      </c>
      <c r="P27" s="76">
        <v>0</v>
      </c>
      <c r="Q27" s="81">
        <v>0</v>
      </c>
      <c r="R27" s="82">
        <v>0</v>
      </c>
      <c r="S27" s="76">
        <v>0</v>
      </c>
      <c r="T27" s="83">
        <v>0</v>
      </c>
    </row>
    <row r="28" spans="3:20" ht="15" customHeight="1" x14ac:dyDescent="0.15">
      <c r="C28" s="58"/>
      <c r="D28" s="74" t="s">
        <v>65</v>
      </c>
      <c r="E28" s="116" t="s">
        <v>73</v>
      </c>
      <c r="F28" s="75">
        <v>0</v>
      </c>
      <c r="G28" s="76">
        <v>0</v>
      </c>
      <c r="H28" s="76">
        <v>0</v>
      </c>
      <c r="I28" s="76">
        <v>0</v>
      </c>
      <c r="J28" s="76">
        <v>0</v>
      </c>
      <c r="K28" s="77">
        <v>0</v>
      </c>
      <c r="L28" s="78">
        <v>0</v>
      </c>
      <c r="M28" s="76">
        <v>0</v>
      </c>
      <c r="N28" s="79">
        <v>0</v>
      </c>
      <c r="O28" s="80">
        <v>0</v>
      </c>
      <c r="P28" s="76">
        <v>0</v>
      </c>
      <c r="Q28" s="81">
        <v>0</v>
      </c>
      <c r="R28" s="82">
        <v>0</v>
      </c>
      <c r="S28" s="76">
        <v>0</v>
      </c>
      <c r="T28" s="83">
        <v>0</v>
      </c>
    </row>
    <row r="29" spans="3:20" ht="15" customHeight="1" x14ac:dyDescent="0.15">
      <c r="C29" s="58"/>
      <c r="D29" s="74" t="s">
        <v>66</v>
      </c>
      <c r="E29" s="116" t="s">
        <v>74</v>
      </c>
      <c r="F29" s="75">
        <v>0</v>
      </c>
      <c r="G29" s="76">
        <v>0</v>
      </c>
      <c r="H29" s="76">
        <v>0</v>
      </c>
      <c r="I29" s="76">
        <v>0</v>
      </c>
      <c r="J29" s="76">
        <v>0</v>
      </c>
      <c r="K29" s="77">
        <v>0</v>
      </c>
      <c r="L29" s="78">
        <v>0</v>
      </c>
      <c r="M29" s="76">
        <v>0</v>
      </c>
      <c r="N29" s="79">
        <v>0</v>
      </c>
      <c r="O29" s="80">
        <v>0</v>
      </c>
      <c r="P29" s="76">
        <v>0</v>
      </c>
      <c r="Q29" s="81">
        <v>0</v>
      </c>
      <c r="R29" s="82">
        <v>0</v>
      </c>
      <c r="S29" s="76">
        <v>0</v>
      </c>
      <c r="T29" s="83">
        <v>0</v>
      </c>
    </row>
    <row r="30" spans="3:20" ht="22.5" x14ac:dyDescent="0.15">
      <c r="C30" s="58"/>
      <c r="D30" s="74" t="s">
        <v>36</v>
      </c>
      <c r="E30" s="116" t="s">
        <v>75</v>
      </c>
      <c r="F30" s="75">
        <v>121.723</v>
      </c>
      <c r="G30" s="76">
        <v>223.5085</v>
      </c>
      <c r="H30" s="76">
        <v>189.41409999999999</v>
      </c>
      <c r="I30" s="76">
        <v>81.453000000000003</v>
      </c>
      <c r="J30" s="76">
        <v>159.02590000000001</v>
      </c>
      <c r="K30" s="77">
        <v>134.76769999999999</v>
      </c>
      <c r="L30" s="78">
        <v>13.164999999999999</v>
      </c>
      <c r="M30" s="76">
        <v>27.105</v>
      </c>
      <c r="N30" s="79">
        <v>0</v>
      </c>
      <c r="O30" s="80">
        <v>9.6762999999999995</v>
      </c>
      <c r="P30" s="76">
        <v>54.8063</v>
      </c>
      <c r="Q30" s="81">
        <v>0</v>
      </c>
      <c r="R30" s="82">
        <v>8.2003000000000004</v>
      </c>
      <c r="S30" s="76">
        <v>46.446100000000001</v>
      </c>
      <c r="T30" s="83">
        <v>0</v>
      </c>
    </row>
    <row r="31" spans="3:20" ht="15" customHeight="1" x14ac:dyDescent="0.15">
      <c r="C31" s="58"/>
      <c r="D31" s="74" t="s">
        <v>65</v>
      </c>
      <c r="E31" s="116" t="s">
        <v>76</v>
      </c>
      <c r="F31" s="75">
        <v>0</v>
      </c>
      <c r="G31" s="76">
        <v>0</v>
      </c>
      <c r="H31" s="76">
        <v>0</v>
      </c>
      <c r="I31" s="76">
        <v>0</v>
      </c>
      <c r="J31" s="76">
        <v>0</v>
      </c>
      <c r="K31" s="77">
        <v>0</v>
      </c>
      <c r="L31" s="78">
        <v>0</v>
      </c>
      <c r="M31" s="76">
        <v>0</v>
      </c>
      <c r="N31" s="79">
        <v>0</v>
      </c>
      <c r="O31" s="80">
        <v>0</v>
      </c>
      <c r="P31" s="76">
        <v>0</v>
      </c>
      <c r="Q31" s="81">
        <v>0</v>
      </c>
      <c r="R31" s="82">
        <v>0</v>
      </c>
      <c r="S31" s="76">
        <v>0</v>
      </c>
      <c r="T31" s="83">
        <v>0</v>
      </c>
    </row>
    <row r="32" spans="3:20" ht="15" customHeight="1" x14ac:dyDescent="0.15">
      <c r="C32" s="58"/>
      <c r="D32" s="74" t="s">
        <v>66</v>
      </c>
      <c r="E32" s="116" t="s">
        <v>77</v>
      </c>
      <c r="F32" s="75">
        <v>0</v>
      </c>
      <c r="G32" s="76">
        <v>0</v>
      </c>
      <c r="H32" s="76">
        <v>0</v>
      </c>
      <c r="I32" s="76">
        <v>0</v>
      </c>
      <c r="J32" s="76">
        <v>0</v>
      </c>
      <c r="K32" s="77">
        <v>0</v>
      </c>
      <c r="L32" s="78">
        <v>0</v>
      </c>
      <c r="M32" s="76">
        <v>0</v>
      </c>
      <c r="N32" s="79">
        <v>0</v>
      </c>
      <c r="O32" s="80">
        <v>0</v>
      </c>
      <c r="P32" s="76">
        <v>0</v>
      </c>
      <c r="Q32" s="81">
        <v>0</v>
      </c>
      <c r="R32" s="82">
        <v>0</v>
      </c>
      <c r="S32" s="76">
        <v>0</v>
      </c>
      <c r="T32" s="83">
        <v>0</v>
      </c>
    </row>
    <row r="33" spans="3:20" ht="22.5" x14ac:dyDescent="0.15">
      <c r="C33" s="58"/>
      <c r="D33" s="74" t="s">
        <v>78</v>
      </c>
      <c r="E33" s="116" t="s">
        <v>79</v>
      </c>
      <c r="F33" s="95">
        <v>18.329999999999998</v>
      </c>
      <c r="G33" s="96">
        <v>36.725999999999999</v>
      </c>
      <c r="H33" s="94">
        <v>31.123799999999999</v>
      </c>
      <c r="I33" s="85">
        <v>0</v>
      </c>
      <c r="J33" s="85">
        <v>0</v>
      </c>
      <c r="K33" s="86">
        <v>0</v>
      </c>
      <c r="L33" s="96">
        <v>3.992</v>
      </c>
      <c r="M33" s="94">
        <v>14.337999999999999</v>
      </c>
      <c r="N33" s="97">
        <v>0</v>
      </c>
      <c r="O33" s="98">
        <v>3.3769999999999998</v>
      </c>
      <c r="P33" s="94">
        <v>33.348999999999997</v>
      </c>
      <c r="Q33" s="99">
        <v>0</v>
      </c>
      <c r="R33" s="100">
        <v>2.8618999999999999</v>
      </c>
      <c r="S33" s="94">
        <v>28.261900000000001</v>
      </c>
      <c r="T33" s="101">
        <v>0</v>
      </c>
    </row>
    <row r="34" spans="3:20" ht="15" customHeight="1" x14ac:dyDescent="0.15">
      <c r="C34" s="58"/>
      <c r="D34" s="74" t="s">
        <v>65</v>
      </c>
      <c r="E34" s="116" t="s">
        <v>80</v>
      </c>
      <c r="F34" s="93">
        <v>0</v>
      </c>
      <c r="G34" s="94">
        <v>0</v>
      </c>
      <c r="H34" s="94">
        <v>0</v>
      </c>
      <c r="I34" s="94">
        <v>0</v>
      </c>
      <c r="J34" s="94">
        <v>0</v>
      </c>
      <c r="K34" s="95">
        <v>0</v>
      </c>
      <c r="L34" s="96">
        <v>0</v>
      </c>
      <c r="M34" s="94">
        <v>0</v>
      </c>
      <c r="N34" s="97">
        <v>0</v>
      </c>
      <c r="O34" s="98">
        <v>0</v>
      </c>
      <c r="P34" s="94">
        <v>0</v>
      </c>
      <c r="Q34" s="99">
        <v>0</v>
      </c>
      <c r="R34" s="100">
        <v>0</v>
      </c>
      <c r="S34" s="94">
        <v>0</v>
      </c>
      <c r="T34" s="101">
        <v>0</v>
      </c>
    </row>
    <row r="35" spans="3:20" ht="15" customHeight="1" x14ac:dyDescent="0.15">
      <c r="C35" s="58"/>
      <c r="D35" s="74" t="s">
        <v>66</v>
      </c>
      <c r="E35" s="116" t="s">
        <v>81</v>
      </c>
      <c r="F35" s="93">
        <v>0</v>
      </c>
      <c r="G35" s="94">
        <v>0</v>
      </c>
      <c r="H35" s="94">
        <v>0</v>
      </c>
      <c r="I35" s="94">
        <v>0</v>
      </c>
      <c r="J35" s="94">
        <v>0</v>
      </c>
      <c r="K35" s="95">
        <v>0</v>
      </c>
      <c r="L35" s="96">
        <v>0</v>
      </c>
      <c r="M35" s="94">
        <v>0</v>
      </c>
      <c r="N35" s="97">
        <v>0</v>
      </c>
      <c r="O35" s="98">
        <v>0</v>
      </c>
      <c r="P35" s="94">
        <v>0</v>
      </c>
      <c r="Q35" s="99">
        <v>0</v>
      </c>
      <c r="R35" s="100">
        <v>0</v>
      </c>
      <c r="S35" s="94">
        <v>0</v>
      </c>
      <c r="T35" s="101">
        <v>0</v>
      </c>
    </row>
    <row r="36" spans="3:20" ht="15" customHeight="1" x14ac:dyDescent="0.15">
      <c r="C36" s="58"/>
      <c r="D36" s="74" t="s">
        <v>82</v>
      </c>
      <c r="E36" s="116" t="s">
        <v>83</v>
      </c>
      <c r="F36" s="93"/>
      <c r="G36" s="94"/>
      <c r="H36" s="94"/>
      <c r="I36" s="94"/>
      <c r="J36" s="94"/>
      <c r="K36" s="95"/>
      <c r="L36" s="96"/>
      <c r="M36" s="94"/>
      <c r="N36" s="97"/>
      <c r="O36" s="98"/>
      <c r="P36" s="94"/>
      <c r="Q36" s="99"/>
      <c r="R36" s="100"/>
      <c r="S36" s="94"/>
      <c r="T36" s="101"/>
    </row>
    <row r="37" spans="3:20" ht="15" customHeight="1" x14ac:dyDescent="0.15">
      <c r="C37" s="58"/>
      <c r="D37" s="74" t="s">
        <v>84</v>
      </c>
      <c r="E37" s="116" t="s">
        <v>85</v>
      </c>
      <c r="F37" s="95">
        <v>18.329999999999998</v>
      </c>
      <c r="G37" s="96">
        <v>36.725999999999999</v>
      </c>
      <c r="H37" s="94">
        <v>31.123799999999999</v>
      </c>
      <c r="I37" s="94">
        <v>0</v>
      </c>
      <c r="J37" s="94">
        <v>0</v>
      </c>
      <c r="K37" s="95">
        <v>0</v>
      </c>
      <c r="L37" s="96">
        <v>3.992</v>
      </c>
      <c r="M37" s="94">
        <v>14.337999999999999</v>
      </c>
      <c r="N37" s="97">
        <v>0</v>
      </c>
      <c r="O37" s="98">
        <v>3.3769999999999998</v>
      </c>
      <c r="P37" s="94">
        <v>33.348999999999997</v>
      </c>
      <c r="Q37" s="99">
        <v>0</v>
      </c>
      <c r="R37" s="100">
        <v>2.8618999999999999</v>
      </c>
      <c r="S37" s="94">
        <v>28.261900000000001</v>
      </c>
      <c r="T37" s="101">
        <v>0</v>
      </c>
    </row>
    <row r="38" spans="3:20" ht="15" customHeight="1" x14ac:dyDescent="0.15">
      <c r="C38" s="58"/>
      <c r="D38" s="74" t="s">
        <v>65</v>
      </c>
      <c r="E38" s="116" t="s">
        <v>86</v>
      </c>
      <c r="F38" s="93">
        <v>0</v>
      </c>
      <c r="G38" s="94">
        <v>0</v>
      </c>
      <c r="H38" s="94">
        <v>0</v>
      </c>
      <c r="I38" s="94">
        <v>0</v>
      </c>
      <c r="J38" s="94">
        <v>0</v>
      </c>
      <c r="K38" s="95">
        <v>0</v>
      </c>
      <c r="L38" s="96">
        <v>0</v>
      </c>
      <c r="M38" s="94">
        <v>0</v>
      </c>
      <c r="N38" s="97">
        <v>0</v>
      </c>
      <c r="O38" s="98">
        <v>0</v>
      </c>
      <c r="P38" s="94">
        <v>0</v>
      </c>
      <c r="Q38" s="99">
        <v>0</v>
      </c>
      <c r="R38" s="100">
        <v>0</v>
      </c>
      <c r="S38" s="94">
        <v>0</v>
      </c>
      <c r="T38" s="101">
        <v>0</v>
      </c>
    </row>
    <row r="39" spans="3:20" ht="15" customHeight="1" x14ac:dyDescent="0.15">
      <c r="C39" s="58"/>
      <c r="D39" s="74" t="s">
        <v>66</v>
      </c>
      <c r="E39" s="116" t="s">
        <v>87</v>
      </c>
      <c r="F39" s="93">
        <v>0</v>
      </c>
      <c r="G39" s="94">
        <v>0</v>
      </c>
      <c r="H39" s="94">
        <v>0</v>
      </c>
      <c r="I39" s="94">
        <v>0</v>
      </c>
      <c r="J39" s="94">
        <v>0</v>
      </c>
      <c r="K39" s="95">
        <v>0</v>
      </c>
      <c r="L39" s="96">
        <v>0</v>
      </c>
      <c r="M39" s="94">
        <v>0</v>
      </c>
      <c r="N39" s="97">
        <v>0</v>
      </c>
      <c r="O39" s="98">
        <v>0</v>
      </c>
      <c r="P39" s="94">
        <v>0</v>
      </c>
      <c r="Q39" s="99">
        <v>0</v>
      </c>
      <c r="R39" s="100">
        <v>0</v>
      </c>
      <c r="S39" s="94">
        <v>0</v>
      </c>
      <c r="T39" s="101">
        <v>0</v>
      </c>
    </row>
    <row r="40" spans="3:20" ht="22.5" x14ac:dyDescent="0.15">
      <c r="C40" s="58"/>
      <c r="D40" s="74" t="s">
        <v>88</v>
      </c>
      <c r="E40" s="116" t="s">
        <v>89</v>
      </c>
      <c r="F40" s="93">
        <v>0</v>
      </c>
      <c r="G40" s="94">
        <v>0</v>
      </c>
      <c r="H40" s="94">
        <v>0</v>
      </c>
      <c r="I40" s="94">
        <v>0</v>
      </c>
      <c r="J40" s="94">
        <v>0</v>
      </c>
      <c r="K40" s="95">
        <v>0</v>
      </c>
      <c r="L40" s="96">
        <v>0</v>
      </c>
      <c r="M40" s="94">
        <v>0</v>
      </c>
      <c r="N40" s="97">
        <v>0</v>
      </c>
      <c r="O40" s="98">
        <v>0</v>
      </c>
      <c r="P40" s="94">
        <v>0</v>
      </c>
      <c r="Q40" s="99">
        <v>0</v>
      </c>
      <c r="R40" s="100">
        <v>0</v>
      </c>
      <c r="S40" s="94">
        <v>0</v>
      </c>
      <c r="T40" s="101">
        <v>0</v>
      </c>
    </row>
    <row r="41" spans="3:20" ht="15" customHeight="1" x14ac:dyDescent="0.15">
      <c r="C41" s="58"/>
      <c r="D41" s="74" t="s">
        <v>65</v>
      </c>
      <c r="E41" s="116" t="s">
        <v>90</v>
      </c>
      <c r="F41" s="93">
        <v>0</v>
      </c>
      <c r="G41" s="94">
        <v>0</v>
      </c>
      <c r="H41" s="94">
        <v>0</v>
      </c>
      <c r="I41" s="94">
        <v>0</v>
      </c>
      <c r="J41" s="94">
        <v>0</v>
      </c>
      <c r="K41" s="95">
        <v>0</v>
      </c>
      <c r="L41" s="96">
        <v>0</v>
      </c>
      <c r="M41" s="94">
        <v>0</v>
      </c>
      <c r="N41" s="97">
        <v>0</v>
      </c>
      <c r="O41" s="98">
        <v>0</v>
      </c>
      <c r="P41" s="94">
        <v>0</v>
      </c>
      <c r="Q41" s="99">
        <v>0</v>
      </c>
      <c r="R41" s="100">
        <v>0</v>
      </c>
      <c r="S41" s="94">
        <v>0</v>
      </c>
      <c r="T41" s="101">
        <v>0</v>
      </c>
    </row>
    <row r="42" spans="3:20" ht="15" customHeight="1" x14ac:dyDescent="0.15">
      <c r="C42" s="58"/>
      <c r="D42" s="74" t="s">
        <v>66</v>
      </c>
      <c r="E42" s="116" t="s">
        <v>91</v>
      </c>
      <c r="F42" s="93">
        <v>0</v>
      </c>
      <c r="G42" s="94">
        <v>0</v>
      </c>
      <c r="H42" s="94">
        <v>0</v>
      </c>
      <c r="I42" s="94">
        <v>0</v>
      </c>
      <c r="J42" s="94">
        <v>0</v>
      </c>
      <c r="K42" s="95">
        <v>0</v>
      </c>
      <c r="L42" s="96">
        <v>0</v>
      </c>
      <c r="M42" s="94">
        <v>0</v>
      </c>
      <c r="N42" s="97">
        <v>0</v>
      </c>
      <c r="O42" s="98">
        <v>0</v>
      </c>
      <c r="P42" s="94">
        <v>0</v>
      </c>
      <c r="Q42" s="99">
        <v>0</v>
      </c>
      <c r="R42" s="100">
        <v>0</v>
      </c>
      <c r="S42" s="94">
        <v>0</v>
      </c>
      <c r="T42" s="101">
        <v>0</v>
      </c>
    </row>
    <row r="43" spans="3:20" ht="15" customHeight="1" x14ac:dyDescent="0.15">
      <c r="C43" s="58"/>
      <c r="D43" s="74" t="s">
        <v>92</v>
      </c>
      <c r="E43" s="116" t="s">
        <v>93</v>
      </c>
      <c r="F43" s="93">
        <v>2.613</v>
      </c>
      <c r="G43" s="94">
        <v>7.2641</v>
      </c>
      <c r="H43" s="94">
        <v>6.1561000000000003</v>
      </c>
      <c r="I43" s="93">
        <v>2.613</v>
      </c>
      <c r="J43" s="94">
        <v>7.2641</v>
      </c>
      <c r="K43" s="94">
        <v>6.1561000000000003</v>
      </c>
      <c r="L43" s="96">
        <v>0</v>
      </c>
      <c r="M43" s="94">
        <v>0</v>
      </c>
      <c r="N43" s="97">
        <v>0</v>
      </c>
      <c r="O43" s="98">
        <v>0</v>
      </c>
      <c r="P43" s="94">
        <v>0</v>
      </c>
      <c r="Q43" s="99">
        <v>0</v>
      </c>
      <c r="R43" s="100">
        <v>0</v>
      </c>
      <c r="S43" s="94">
        <v>0</v>
      </c>
      <c r="T43" s="101">
        <v>0</v>
      </c>
    </row>
    <row r="44" spans="3:20" ht="15" customHeight="1" x14ac:dyDescent="0.15">
      <c r="C44" s="58"/>
      <c r="D44" s="74" t="s">
        <v>65</v>
      </c>
      <c r="E44" s="116" t="s">
        <v>94</v>
      </c>
      <c r="F44" s="93">
        <v>0</v>
      </c>
      <c r="G44" s="94">
        <v>0</v>
      </c>
      <c r="H44" s="94">
        <v>0</v>
      </c>
      <c r="I44" s="94">
        <v>0</v>
      </c>
      <c r="J44" s="94">
        <v>0</v>
      </c>
      <c r="K44" s="95">
        <v>0</v>
      </c>
      <c r="L44" s="96">
        <v>0</v>
      </c>
      <c r="M44" s="94">
        <v>0</v>
      </c>
      <c r="N44" s="97">
        <v>0</v>
      </c>
      <c r="O44" s="98">
        <v>0</v>
      </c>
      <c r="P44" s="94">
        <v>0</v>
      </c>
      <c r="Q44" s="99">
        <v>0</v>
      </c>
      <c r="R44" s="100">
        <v>0</v>
      </c>
      <c r="S44" s="94">
        <v>0</v>
      </c>
      <c r="T44" s="101">
        <v>0</v>
      </c>
    </row>
    <row r="45" spans="3:20" ht="15" customHeight="1" x14ac:dyDescent="0.15">
      <c r="C45" s="58"/>
      <c r="D45" s="74" t="s">
        <v>66</v>
      </c>
      <c r="E45" s="116" t="s">
        <v>95</v>
      </c>
      <c r="F45" s="93">
        <v>0</v>
      </c>
      <c r="G45" s="94">
        <v>0</v>
      </c>
      <c r="H45" s="94">
        <v>0</v>
      </c>
      <c r="I45" s="94">
        <v>0</v>
      </c>
      <c r="J45" s="94">
        <v>0</v>
      </c>
      <c r="K45" s="95">
        <v>0</v>
      </c>
      <c r="L45" s="96">
        <v>0</v>
      </c>
      <c r="M45" s="94">
        <v>0</v>
      </c>
      <c r="N45" s="97">
        <v>0</v>
      </c>
      <c r="O45" s="98">
        <v>0</v>
      </c>
      <c r="P45" s="94">
        <v>0</v>
      </c>
      <c r="Q45" s="99">
        <v>0</v>
      </c>
      <c r="R45" s="100">
        <v>0</v>
      </c>
      <c r="S45" s="94">
        <v>0</v>
      </c>
      <c r="T45" s="101">
        <v>0</v>
      </c>
    </row>
    <row r="46" spans="3:20" ht="22.5" x14ac:dyDescent="0.15">
      <c r="C46" s="58"/>
      <c r="D46" s="74" t="s">
        <v>96</v>
      </c>
      <c r="E46" s="116" t="s">
        <v>97</v>
      </c>
      <c r="F46" s="93">
        <v>0</v>
      </c>
      <c r="G46" s="94">
        <v>0</v>
      </c>
      <c r="H46" s="94">
        <v>0</v>
      </c>
      <c r="I46" s="94">
        <v>0</v>
      </c>
      <c r="J46" s="94">
        <v>0</v>
      </c>
      <c r="K46" s="95">
        <v>0</v>
      </c>
      <c r="L46" s="96">
        <v>0</v>
      </c>
      <c r="M46" s="94">
        <v>0</v>
      </c>
      <c r="N46" s="97">
        <v>0</v>
      </c>
      <c r="O46" s="98">
        <v>0</v>
      </c>
      <c r="P46" s="94">
        <v>0</v>
      </c>
      <c r="Q46" s="99">
        <v>0</v>
      </c>
      <c r="R46" s="100">
        <v>0</v>
      </c>
      <c r="S46" s="94">
        <v>0</v>
      </c>
      <c r="T46" s="101">
        <v>0</v>
      </c>
    </row>
    <row r="47" spans="3:20" ht="15" customHeight="1" x14ac:dyDescent="0.15">
      <c r="C47" s="58"/>
      <c r="D47" s="74" t="s">
        <v>65</v>
      </c>
      <c r="E47" s="116" t="s">
        <v>98</v>
      </c>
      <c r="F47" s="93">
        <v>0</v>
      </c>
      <c r="G47" s="94">
        <v>0</v>
      </c>
      <c r="H47" s="94">
        <v>0</v>
      </c>
      <c r="I47" s="94">
        <v>0</v>
      </c>
      <c r="J47" s="94">
        <v>0</v>
      </c>
      <c r="K47" s="95">
        <v>0</v>
      </c>
      <c r="L47" s="96">
        <v>0</v>
      </c>
      <c r="M47" s="94">
        <v>0</v>
      </c>
      <c r="N47" s="97">
        <v>0</v>
      </c>
      <c r="O47" s="98">
        <v>0</v>
      </c>
      <c r="P47" s="94">
        <v>0</v>
      </c>
      <c r="Q47" s="99">
        <v>0</v>
      </c>
      <c r="R47" s="100">
        <v>0</v>
      </c>
      <c r="S47" s="94">
        <v>0</v>
      </c>
      <c r="T47" s="101">
        <v>0</v>
      </c>
    </row>
    <row r="48" spans="3:20" ht="15" customHeight="1" x14ac:dyDescent="0.15">
      <c r="C48" s="58"/>
      <c r="D48" s="74" t="s">
        <v>66</v>
      </c>
      <c r="E48" s="116" t="s">
        <v>99</v>
      </c>
      <c r="F48" s="93">
        <v>0</v>
      </c>
      <c r="G48" s="94">
        <v>0</v>
      </c>
      <c r="H48" s="94">
        <v>0</v>
      </c>
      <c r="I48" s="94">
        <v>0</v>
      </c>
      <c r="J48" s="94">
        <v>0</v>
      </c>
      <c r="K48" s="95">
        <v>0</v>
      </c>
      <c r="L48" s="96">
        <v>0</v>
      </c>
      <c r="M48" s="94">
        <v>0</v>
      </c>
      <c r="N48" s="97">
        <v>0</v>
      </c>
      <c r="O48" s="98">
        <v>0</v>
      </c>
      <c r="P48" s="94">
        <v>0</v>
      </c>
      <c r="Q48" s="99">
        <v>0</v>
      </c>
      <c r="R48" s="100">
        <v>0</v>
      </c>
      <c r="S48" s="94">
        <v>0</v>
      </c>
      <c r="T48" s="101">
        <v>0</v>
      </c>
    </row>
    <row r="49" spans="3:20" ht="33.75" x14ac:dyDescent="0.15">
      <c r="C49" s="58"/>
      <c r="D49" s="74" t="s">
        <v>100</v>
      </c>
      <c r="E49" s="116" t="s">
        <v>101</v>
      </c>
      <c r="F49" s="93">
        <v>6.0869999999999997</v>
      </c>
      <c r="G49" s="94">
        <v>16.826899999999998</v>
      </c>
      <c r="H49" s="94">
        <v>14.260300000000001</v>
      </c>
      <c r="I49" s="93">
        <v>5.9530000000000003</v>
      </c>
      <c r="J49" s="94">
        <v>16.549299999999999</v>
      </c>
      <c r="K49" s="94">
        <v>14.024900000000001</v>
      </c>
      <c r="L49" s="96">
        <v>0.06</v>
      </c>
      <c r="M49" s="94">
        <v>7.3999999999999996E-2</v>
      </c>
      <c r="N49" s="97">
        <v>0</v>
      </c>
      <c r="O49" s="98">
        <v>6.3399999999999998E-2</v>
      </c>
      <c r="P49" s="94">
        <v>0.2142</v>
      </c>
      <c r="Q49" s="99">
        <v>0</v>
      </c>
      <c r="R49" s="100">
        <v>5.3800000000000001E-2</v>
      </c>
      <c r="S49" s="94">
        <v>0.18160000000000001</v>
      </c>
      <c r="T49" s="101">
        <v>0</v>
      </c>
    </row>
    <row r="50" spans="3:20" ht="15" customHeight="1" x14ac:dyDescent="0.15">
      <c r="C50" s="58"/>
      <c r="D50" s="74" t="s">
        <v>65</v>
      </c>
      <c r="E50" s="116" t="s">
        <v>102</v>
      </c>
      <c r="F50" s="93">
        <v>0</v>
      </c>
      <c r="G50" s="94">
        <v>0</v>
      </c>
      <c r="H50" s="94">
        <v>0</v>
      </c>
      <c r="I50" s="94">
        <v>0</v>
      </c>
      <c r="J50" s="94">
        <v>0</v>
      </c>
      <c r="K50" s="95">
        <v>0</v>
      </c>
      <c r="L50" s="96">
        <v>0</v>
      </c>
      <c r="M50" s="94">
        <v>0</v>
      </c>
      <c r="N50" s="97">
        <v>0</v>
      </c>
      <c r="O50" s="98">
        <v>0</v>
      </c>
      <c r="P50" s="94">
        <v>0</v>
      </c>
      <c r="Q50" s="99">
        <v>0</v>
      </c>
      <c r="R50" s="100">
        <v>0</v>
      </c>
      <c r="S50" s="94">
        <v>0</v>
      </c>
      <c r="T50" s="101">
        <v>0</v>
      </c>
    </row>
    <row r="51" spans="3:20" ht="15" customHeight="1" x14ac:dyDescent="0.15">
      <c r="C51" s="58"/>
      <c r="D51" s="74" t="s">
        <v>66</v>
      </c>
      <c r="E51" s="116" t="s">
        <v>103</v>
      </c>
      <c r="F51" s="93">
        <v>0</v>
      </c>
      <c r="G51" s="94">
        <v>0</v>
      </c>
      <c r="H51" s="94">
        <v>0</v>
      </c>
      <c r="I51" s="94">
        <v>0</v>
      </c>
      <c r="J51" s="94">
        <v>0</v>
      </c>
      <c r="K51" s="95">
        <v>0</v>
      </c>
      <c r="L51" s="96">
        <v>0</v>
      </c>
      <c r="M51" s="94">
        <v>0</v>
      </c>
      <c r="N51" s="97">
        <v>0</v>
      </c>
      <c r="O51" s="98">
        <v>0</v>
      </c>
      <c r="P51" s="94">
        <v>0</v>
      </c>
      <c r="Q51" s="99">
        <v>0</v>
      </c>
      <c r="R51" s="100">
        <v>0</v>
      </c>
      <c r="S51" s="94">
        <v>0</v>
      </c>
      <c r="T51" s="101">
        <v>0</v>
      </c>
    </row>
    <row r="52" spans="3:20" ht="15" customHeight="1" x14ac:dyDescent="0.15">
      <c r="C52" s="58"/>
      <c r="D52" s="74" t="s">
        <v>104</v>
      </c>
      <c r="E52" s="116" t="s">
        <v>105</v>
      </c>
      <c r="F52" s="93">
        <v>0</v>
      </c>
      <c r="G52" s="94">
        <v>0</v>
      </c>
      <c r="H52" s="94">
        <v>0</v>
      </c>
      <c r="I52" s="94">
        <v>0</v>
      </c>
      <c r="J52" s="94">
        <v>0</v>
      </c>
      <c r="K52" s="95">
        <v>0</v>
      </c>
      <c r="L52" s="96">
        <v>0</v>
      </c>
      <c r="M52" s="94">
        <v>0</v>
      </c>
      <c r="N52" s="97">
        <v>0</v>
      </c>
      <c r="O52" s="98">
        <v>0</v>
      </c>
      <c r="P52" s="94">
        <v>0</v>
      </c>
      <c r="Q52" s="99">
        <v>0</v>
      </c>
      <c r="R52" s="100">
        <v>0</v>
      </c>
      <c r="S52" s="94">
        <v>0</v>
      </c>
      <c r="T52" s="101">
        <v>0</v>
      </c>
    </row>
    <row r="53" spans="3:20" ht="15" customHeight="1" x14ac:dyDescent="0.15">
      <c r="C53" s="58"/>
      <c r="D53" s="74" t="s">
        <v>65</v>
      </c>
      <c r="E53" s="116" t="s">
        <v>106</v>
      </c>
      <c r="F53" s="93">
        <v>0</v>
      </c>
      <c r="G53" s="94">
        <v>0</v>
      </c>
      <c r="H53" s="94">
        <v>0</v>
      </c>
      <c r="I53" s="94">
        <v>0</v>
      </c>
      <c r="J53" s="94">
        <v>0</v>
      </c>
      <c r="K53" s="95">
        <v>0</v>
      </c>
      <c r="L53" s="96">
        <v>0</v>
      </c>
      <c r="M53" s="94">
        <v>0</v>
      </c>
      <c r="N53" s="97">
        <v>0</v>
      </c>
      <c r="O53" s="98">
        <v>0</v>
      </c>
      <c r="P53" s="94">
        <v>0</v>
      </c>
      <c r="Q53" s="99">
        <v>0</v>
      </c>
      <c r="R53" s="100">
        <v>0</v>
      </c>
      <c r="S53" s="94">
        <v>0</v>
      </c>
      <c r="T53" s="101">
        <v>0</v>
      </c>
    </row>
    <row r="54" spans="3:20" ht="15" customHeight="1" x14ac:dyDescent="0.15">
      <c r="C54" s="58"/>
      <c r="D54" s="74" t="s">
        <v>66</v>
      </c>
      <c r="E54" s="116" t="s">
        <v>107</v>
      </c>
      <c r="F54" s="93">
        <v>0</v>
      </c>
      <c r="G54" s="94">
        <v>0</v>
      </c>
      <c r="H54" s="94">
        <v>0</v>
      </c>
      <c r="I54" s="94">
        <v>0</v>
      </c>
      <c r="J54" s="94">
        <v>0</v>
      </c>
      <c r="K54" s="95">
        <v>0</v>
      </c>
      <c r="L54" s="96">
        <v>0</v>
      </c>
      <c r="M54" s="94">
        <v>0</v>
      </c>
      <c r="N54" s="97">
        <v>0</v>
      </c>
      <c r="O54" s="98">
        <v>0</v>
      </c>
      <c r="P54" s="94">
        <v>0</v>
      </c>
      <c r="Q54" s="99">
        <v>0</v>
      </c>
      <c r="R54" s="100">
        <v>0</v>
      </c>
      <c r="S54" s="94">
        <v>0</v>
      </c>
      <c r="T54" s="101">
        <v>0</v>
      </c>
    </row>
    <row r="55" spans="3:20" ht="56.25" x14ac:dyDescent="0.15">
      <c r="C55" s="58"/>
      <c r="D55" s="74" t="s">
        <v>108</v>
      </c>
      <c r="E55" s="116" t="s">
        <v>109</v>
      </c>
      <c r="F55" s="93"/>
      <c r="G55" s="94"/>
      <c r="H55" s="94"/>
      <c r="I55" s="94"/>
      <c r="J55" s="94"/>
      <c r="K55" s="95"/>
      <c r="L55" s="96"/>
      <c r="M55" s="94"/>
      <c r="N55" s="97"/>
      <c r="O55" s="98"/>
      <c r="P55" s="94"/>
      <c r="Q55" s="99"/>
      <c r="R55" s="100"/>
      <c r="S55" s="94"/>
      <c r="T55" s="101"/>
    </row>
    <row r="56" spans="3:20" ht="15" customHeight="1" x14ac:dyDescent="0.15">
      <c r="C56" s="58"/>
      <c r="D56" s="74" t="s">
        <v>65</v>
      </c>
      <c r="E56" s="116" t="s">
        <v>110</v>
      </c>
      <c r="F56" s="93">
        <v>0</v>
      </c>
      <c r="G56" s="102">
        <v>0</v>
      </c>
      <c r="H56" s="102">
        <v>0</v>
      </c>
      <c r="I56" s="102">
        <v>0</v>
      </c>
      <c r="J56" s="102">
        <v>0</v>
      </c>
      <c r="K56" s="103">
        <v>0</v>
      </c>
      <c r="L56" s="96">
        <v>0</v>
      </c>
      <c r="M56" s="94">
        <v>0</v>
      </c>
      <c r="N56" s="97">
        <v>0</v>
      </c>
      <c r="O56" s="98">
        <v>0</v>
      </c>
      <c r="P56" s="94">
        <v>0</v>
      </c>
      <c r="Q56" s="99">
        <v>0</v>
      </c>
      <c r="R56" s="100">
        <v>0</v>
      </c>
      <c r="S56" s="94">
        <v>0</v>
      </c>
      <c r="T56" s="101">
        <v>0</v>
      </c>
    </row>
    <row r="57" spans="3:20" ht="15" customHeight="1" x14ac:dyDescent="0.15">
      <c r="C57" s="58"/>
      <c r="D57" s="104" t="s">
        <v>66</v>
      </c>
      <c r="E57" s="119" t="s">
        <v>111</v>
      </c>
      <c r="F57" s="105">
        <v>0</v>
      </c>
      <c r="G57" s="102">
        <v>0</v>
      </c>
      <c r="H57" s="102">
        <v>0</v>
      </c>
      <c r="I57" s="102">
        <v>0</v>
      </c>
      <c r="J57" s="102">
        <v>0</v>
      </c>
      <c r="K57" s="103">
        <v>0</v>
      </c>
      <c r="L57" s="106">
        <v>0</v>
      </c>
      <c r="M57" s="102">
        <v>0</v>
      </c>
      <c r="N57" s="107">
        <v>0</v>
      </c>
      <c r="O57" s="108">
        <v>0</v>
      </c>
      <c r="P57" s="102">
        <v>0</v>
      </c>
      <c r="Q57" s="109">
        <v>0</v>
      </c>
      <c r="R57" s="110">
        <v>0</v>
      </c>
      <c r="S57" s="102">
        <v>0</v>
      </c>
      <c r="T57" s="111">
        <v>0</v>
      </c>
    </row>
  </sheetData>
  <mergeCells count="12">
    <mergeCell ref="L12:N12"/>
    <mergeCell ref="O12:Q12"/>
    <mergeCell ref="R12:T12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F15:T36 JB15:JP36 SX15:TL36 ACT15:ADH36 AMP15:AND36 AWL15:AWZ36 BGH15:BGV36 BQD15:BQR36 BZZ15:CAN36 CJV15:CKJ36 CTR15:CUF36 DDN15:DEB36 DNJ15:DNX36 DXF15:DXT36 EHB15:EHP36 EQX15:ERL36 FAT15:FBH36 FKP15:FLD36 FUL15:FUZ36 GEH15:GEV36 GOD15:GOR36 GXZ15:GYN36 HHV15:HIJ36 HRR15:HSF36 IBN15:ICB36 ILJ15:ILX36 IVF15:IVT36 JFB15:JFP36 JOX15:JPL36 JYT15:JZH36 KIP15:KJD36 KSL15:KSZ36 LCH15:LCV36 LMD15:LMR36 LVZ15:LWN36 MFV15:MGJ36 MPR15:MQF36 MZN15:NAB36 NJJ15:NJX36 NTF15:NTT36 ODB15:ODP36 OMX15:ONL36 OWT15:OXH36 PGP15:PHD36 PQL15:PQZ36 QAH15:QAV36 QKD15:QKR36 QTZ15:QUN36 RDV15:REJ36 RNR15:ROF36 RXN15:RYB36 SHJ15:SHX36 SRF15:SRT36 TBB15:TBP36 TKX15:TLL36 TUT15:TVH36 UEP15:UFD36 UOL15:UOZ36 UYH15:UYV36 VID15:VIR36 VRZ15:VSN36 WBV15:WCJ36 WLR15:WMF36 WVN15:WWB36 F65551:T65572 JB65551:JP65572 SX65551:TL65572 ACT65551:ADH65572 AMP65551:AND65572 AWL65551:AWZ65572 BGH65551:BGV65572 BQD65551:BQR65572 BZZ65551:CAN65572 CJV65551:CKJ65572 CTR65551:CUF65572 DDN65551:DEB65572 DNJ65551:DNX65572 DXF65551:DXT65572 EHB65551:EHP65572 EQX65551:ERL65572 FAT65551:FBH65572 FKP65551:FLD65572 FUL65551:FUZ65572 GEH65551:GEV65572 GOD65551:GOR65572 GXZ65551:GYN65572 HHV65551:HIJ65572 HRR65551:HSF65572 IBN65551:ICB65572 ILJ65551:ILX65572 IVF65551:IVT65572 JFB65551:JFP65572 JOX65551:JPL65572 JYT65551:JZH65572 KIP65551:KJD65572 KSL65551:KSZ65572 LCH65551:LCV65572 LMD65551:LMR65572 LVZ65551:LWN65572 MFV65551:MGJ65572 MPR65551:MQF65572 MZN65551:NAB65572 NJJ65551:NJX65572 NTF65551:NTT65572 ODB65551:ODP65572 OMX65551:ONL65572 OWT65551:OXH65572 PGP65551:PHD65572 PQL65551:PQZ65572 QAH65551:QAV65572 QKD65551:QKR65572 QTZ65551:QUN65572 RDV65551:REJ65572 RNR65551:ROF65572 RXN65551:RYB65572 SHJ65551:SHX65572 SRF65551:SRT65572 TBB65551:TBP65572 TKX65551:TLL65572 TUT65551:TVH65572 UEP65551:UFD65572 UOL65551:UOZ65572 UYH65551:UYV65572 VID65551:VIR65572 VRZ65551:VSN65572 WBV65551:WCJ65572 WLR65551:WMF65572 WVN65551:WWB65572 F131087:T131108 JB131087:JP131108 SX131087:TL131108 ACT131087:ADH131108 AMP131087:AND131108 AWL131087:AWZ131108 BGH131087:BGV131108 BQD131087:BQR131108 BZZ131087:CAN131108 CJV131087:CKJ131108 CTR131087:CUF131108 DDN131087:DEB131108 DNJ131087:DNX131108 DXF131087:DXT131108 EHB131087:EHP131108 EQX131087:ERL131108 FAT131087:FBH131108 FKP131087:FLD131108 FUL131087:FUZ131108 GEH131087:GEV131108 GOD131087:GOR131108 GXZ131087:GYN131108 HHV131087:HIJ131108 HRR131087:HSF131108 IBN131087:ICB131108 ILJ131087:ILX131108 IVF131087:IVT131108 JFB131087:JFP131108 JOX131087:JPL131108 JYT131087:JZH131108 KIP131087:KJD131108 KSL131087:KSZ131108 LCH131087:LCV131108 LMD131087:LMR131108 LVZ131087:LWN131108 MFV131087:MGJ131108 MPR131087:MQF131108 MZN131087:NAB131108 NJJ131087:NJX131108 NTF131087:NTT131108 ODB131087:ODP131108 OMX131087:ONL131108 OWT131087:OXH131108 PGP131087:PHD131108 PQL131087:PQZ131108 QAH131087:QAV131108 QKD131087:QKR131108 QTZ131087:QUN131108 RDV131087:REJ131108 RNR131087:ROF131108 RXN131087:RYB131108 SHJ131087:SHX131108 SRF131087:SRT131108 TBB131087:TBP131108 TKX131087:TLL131108 TUT131087:TVH131108 UEP131087:UFD131108 UOL131087:UOZ131108 UYH131087:UYV131108 VID131087:VIR131108 VRZ131087:VSN131108 WBV131087:WCJ131108 WLR131087:WMF131108 WVN131087:WWB131108 F196623:T196644 JB196623:JP196644 SX196623:TL196644 ACT196623:ADH196644 AMP196623:AND196644 AWL196623:AWZ196644 BGH196623:BGV196644 BQD196623:BQR196644 BZZ196623:CAN196644 CJV196623:CKJ196644 CTR196623:CUF196644 DDN196623:DEB196644 DNJ196623:DNX196644 DXF196623:DXT196644 EHB196623:EHP196644 EQX196623:ERL196644 FAT196623:FBH196644 FKP196623:FLD196644 FUL196623:FUZ196644 GEH196623:GEV196644 GOD196623:GOR196644 GXZ196623:GYN196644 HHV196623:HIJ196644 HRR196623:HSF196644 IBN196623:ICB196644 ILJ196623:ILX196644 IVF196623:IVT196644 JFB196623:JFP196644 JOX196623:JPL196644 JYT196623:JZH196644 KIP196623:KJD196644 KSL196623:KSZ196644 LCH196623:LCV196644 LMD196623:LMR196644 LVZ196623:LWN196644 MFV196623:MGJ196644 MPR196623:MQF196644 MZN196623:NAB196644 NJJ196623:NJX196644 NTF196623:NTT196644 ODB196623:ODP196644 OMX196623:ONL196644 OWT196623:OXH196644 PGP196623:PHD196644 PQL196623:PQZ196644 QAH196623:QAV196644 QKD196623:QKR196644 QTZ196623:QUN196644 RDV196623:REJ196644 RNR196623:ROF196644 RXN196623:RYB196644 SHJ196623:SHX196644 SRF196623:SRT196644 TBB196623:TBP196644 TKX196623:TLL196644 TUT196623:TVH196644 UEP196623:UFD196644 UOL196623:UOZ196644 UYH196623:UYV196644 VID196623:VIR196644 VRZ196623:VSN196644 WBV196623:WCJ196644 WLR196623:WMF196644 WVN196623:WWB196644 F262159:T262180 JB262159:JP262180 SX262159:TL262180 ACT262159:ADH262180 AMP262159:AND262180 AWL262159:AWZ262180 BGH262159:BGV262180 BQD262159:BQR262180 BZZ262159:CAN262180 CJV262159:CKJ262180 CTR262159:CUF262180 DDN262159:DEB262180 DNJ262159:DNX262180 DXF262159:DXT262180 EHB262159:EHP262180 EQX262159:ERL262180 FAT262159:FBH262180 FKP262159:FLD262180 FUL262159:FUZ262180 GEH262159:GEV262180 GOD262159:GOR262180 GXZ262159:GYN262180 HHV262159:HIJ262180 HRR262159:HSF262180 IBN262159:ICB262180 ILJ262159:ILX262180 IVF262159:IVT262180 JFB262159:JFP262180 JOX262159:JPL262180 JYT262159:JZH262180 KIP262159:KJD262180 KSL262159:KSZ262180 LCH262159:LCV262180 LMD262159:LMR262180 LVZ262159:LWN262180 MFV262159:MGJ262180 MPR262159:MQF262180 MZN262159:NAB262180 NJJ262159:NJX262180 NTF262159:NTT262180 ODB262159:ODP262180 OMX262159:ONL262180 OWT262159:OXH262180 PGP262159:PHD262180 PQL262159:PQZ262180 QAH262159:QAV262180 QKD262159:QKR262180 QTZ262159:QUN262180 RDV262159:REJ262180 RNR262159:ROF262180 RXN262159:RYB262180 SHJ262159:SHX262180 SRF262159:SRT262180 TBB262159:TBP262180 TKX262159:TLL262180 TUT262159:TVH262180 UEP262159:UFD262180 UOL262159:UOZ262180 UYH262159:UYV262180 VID262159:VIR262180 VRZ262159:VSN262180 WBV262159:WCJ262180 WLR262159:WMF262180 WVN262159:WWB262180 F327695:T327716 JB327695:JP327716 SX327695:TL327716 ACT327695:ADH327716 AMP327695:AND327716 AWL327695:AWZ327716 BGH327695:BGV327716 BQD327695:BQR327716 BZZ327695:CAN327716 CJV327695:CKJ327716 CTR327695:CUF327716 DDN327695:DEB327716 DNJ327695:DNX327716 DXF327695:DXT327716 EHB327695:EHP327716 EQX327695:ERL327716 FAT327695:FBH327716 FKP327695:FLD327716 FUL327695:FUZ327716 GEH327695:GEV327716 GOD327695:GOR327716 GXZ327695:GYN327716 HHV327695:HIJ327716 HRR327695:HSF327716 IBN327695:ICB327716 ILJ327695:ILX327716 IVF327695:IVT327716 JFB327695:JFP327716 JOX327695:JPL327716 JYT327695:JZH327716 KIP327695:KJD327716 KSL327695:KSZ327716 LCH327695:LCV327716 LMD327695:LMR327716 LVZ327695:LWN327716 MFV327695:MGJ327716 MPR327695:MQF327716 MZN327695:NAB327716 NJJ327695:NJX327716 NTF327695:NTT327716 ODB327695:ODP327716 OMX327695:ONL327716 OWT327695:OXH327716 PGP327695:PHD327716 PQL327695:PQZ327716 QAH327695:QAV327716 QKD327695:QKR327716 QTZ327695:QUN327716 RDV327695:REJ327716 RNR327695:ROF327716 RXN327695:RYB327716 SHJ327695:SHX327716 SRF327695:SRT327716 TBB327695:TBP327716 TKX327695:TLL327716 TUT327695:TVH327716 UEP327695:UFD327716 UOL327695:UOZ327716 UYH327695:UYV327716 VID327695:VIR327716 VRZ327695:VSN327716 WBV327695:WCJ327716 WLR327695:WMF327716 WVN327695:WWB327716 F393231:T393252 JB393231:JP393252 SX393231:TL393252 ACT393231:ADH393252 AMP393231:AND393252 AWL393231:AWZ393252 BGH393231:BGV393252 BQD393231:BQR393252 BZZ393231:CAN393252 CJV393231:CKJ393252 CTR393231:CUF393252 DDN393231:DEB393252 DNJ393231:DNX393252 DXF393231:DXT393252 EHB393231:EHP393252 EQX393231:ERL393252 FAT393231:FBH393252 FKP393231:FLD393252 FUL393231:FUZ393252 GEH393231:GEV393252 GOD393231:GOR393252 GXZ393231:GYN393252 HHV393231:HIJ393252 HRR393231:HSF393252 IBN393231:ICB393252 ILJ393231:ILX393252 IVF393231:IVT393252 JFB393231:JFP393252 JOX393231:JPL393252 JYT393231:JZH393252 KIP393231:KJD393252 KSL393231:KSZ393252 LCH393231:LCV393252 LMD393231:LMR393252 LVZ393231:LWN393252 MFV393231:MGJ393252 MPR393231:MQF393252 MZN393231:NAB393252 NJJ393231:NJX393252 NTF393231:NTT393252 ODB393231:ODP393252 OMX393231:ONL393252 OWT393231:OXH393252 PGP393231:PHD393252 PQL393231:PQZ393252 QAH393231:QAV393252 QKD393231:QKR393252 QTZ393231:QUN393252 RDV393231:REJ393252 RNR393231:ROF393252 RXN393231:RYB393252 SHJ393231:SHX393252 SRF393231:SRT393252 TBB393231:TBP393252 TKX393231:TLL393252 TUT393231:TVH393252 UEP393231:UFD393252 UOL393231:UOZ393252 UYH393231:UYV393252 VID393231:VIR393252 VRZ393231:VSN393252 WBV393231:WCJ393252 WLR393231:WMF393252 WVN393231:WWB393252 F458767:T458788 JB458767:JP458788 SX458767:TL458788 ACT458767:ADH458788 AMP458767:AND458788 AWL458767:AWZ458788 BGH458767:BGV458788 BQD458767:BQR458788 BZZ458767:CAN458788 CJV458767:CKJ458788 CTR458767:CUF458788 DDN458767:DEB458788 DNJ458767:DNX458788 DXF458767:DXT458788 EHB458767:EHP458788 EQX458767:ERL458788 FAT458767:FBH458788 FKP458767:FLD458788 FUL458767:FUZ458788 GEH458767:GEV458788 GOD458767:GOR458788 GXZ458767:GYN458788 HHV458767:HIJ458788 HRR458767:HSF458788 IBN458767:ICB458788 ILJ458767:ILX458788 IVF458767:IVT458788 JFB458767:JFP458788 JOX458767:JPL458788 JYT458767:JZH458788 KIP458767:KJD458788 KSL458767:KSZ458788 LCH458767:LCV458788 LMD458767:LMR458788 LVZ458767:LWN458788 MFV458767:MGJ458788 MPR458767:MQF458788 MZN458767:NAB458788 NJJ458767:NJX458788 NTF458767:NTT458788 ODB458767:ODP458788 OMX458767:ONL458788 OWT458767:OXH458788 PGP458767:PHD458788 PQL458767:PQZ458788 QAH458767:QAV458788 QKD458767:QKR458788 QTZ458767:QUN458788 RDV458767:REJ458788 RNR458767:ROF458788 RXN458767:RYB458788 SHJ458767:SHX458788 SRF458767:SRT458788 TBB458767:TBP458788 TKX458767:TLL458788 TUT458767:TVH458788 UEP458767:UFD458788 UOL458767:UOZ458788 UYH458767:UYV458788 VID458767:VIR458788 VRZ458767:VSN458788 WBV458767:WCJ458788 WLR458767:WMF458788 WVN458767:WWB458788 F524303:T524324 JB524303:JP524324 SX524303:TL524324 ACT524303:ADH524324 AMP524303:AND524324 AWL524303:AWZ524324 BGH524303:BGV524324 BQD524303:BQR524324 BZZ524303:CAN524324 CJV524303:CKJ524324 CTR524303:CUF524324 DDN524303:DEB524324 DNJ524303:DNX524324 DXF524303:DXT524324 EHB524303:EHP524324 EQX524303:ERL524324 FAT524303:FBH524324 FKP524303:FLD524324 FUL524303:FUZ524324 GEH524303:GEV524324 GOD524303:GOR524324 GXZ524303:GYN524324 HHV524303:HIJ524324 HRR524303:HSF524324 IBN524303:ICB524324 ILJ524303:ILX524324 IVF524303:IVT524324 JFB524303:JFP524324 JOX524303:JPL524324 JYT524303:JZH524324 KIP524303:KJD524324 KSL524303:KSZ524324 LCH524303:LCV524324 LMD524303:LMR524324 LVZ524303:LWN524324 MFV524303:MGJ524324 MPR524303:MQF524324 MZN524303:NAB524324 NJJ524303:NJX524324 NTF524303:NTT524324 ODB524303:ODP524324 OMX524303:ONL524324 OWT524303:OXH524324 PGP524303:PHD524324 PQL524303:PQZ524324 QAH524303:QAV524324 QKD524303:QKR524324 QTZ524303:QUN524324 RDV524303:REJ524324 RNR524303:ROF524324 RXN524303:RYB524324 SHJ524303:SHX524324 SRF524303:SRT524324 TBB524303:TBP524324 TKX524303:TLL524324 TUT524303:TVH524324 UEP524303:UFD524324 UOL524303:UOZ524324 UYH524303:UYV524324 VID524303:VIR524324 VRZ524303:VSN524324 WBV524303:WCJ524324 WLR524303:WMF524324 WVN524303:WWB524324 F589839:T589860 JB589839:JP589860 SX589839:TL589860 ACT589839:ADH589860 AMP589839:AND589860 AWL589839:AWZ589860 BGH589839:BGV589860 BQD589839:BQR589860 BZZ589839:CAN589860 CJV589839:CKJ589860 CTR589839:CUF589860 DDN589839:DEB589860 DNJ589839:DNX589860 DXF589839:DXT589860 EHB589839:EHP589860 EQX589839:ERL589860 FAT589839:FBH589860 FKP589839:FLD589860 FUL589839:FUZ589860 GEH589839:GEV589860 GOD589839:GOR589860 GXZ589839:GYN589860 HHV589839:HIJ589860 HRR589839:HSF589860 IBN589839:ICB589860 ILJ589839:ILX589860 IVF589839:IVT589860 JFB589839:JFP589860 JOX589839:JPL589860 JYT589839:JZH589860 KIP589839:KJD589860 KSL589839:KSZ589860 LCH589839:LCV589860 LMD589839:LMR589860 LVZ589839:LWN589860 MFV589839:MGJ589860 MPR589839:MQF589860 MZN589839:NAB589860 NJJ589839:NJX589860 NTF589839:NTT589860 ODB589839:ODP589860 OMX589839:ONL589860 OWT589839:OXH589860 PGP589839:PHD589860 PQL589839:PQZ589860 QAH589839:QAV589860 QKD589839:QKR589860 QTZ589839:QUN589860 RDV589839:REJ589860 RNR589839:ROF589860 RXN589839:RYB589860 SHJ589839:SHX589860 SRF589839:SRT589860 TBB589839:TBP589860 TKX589839:TLL589860 TUT589839:TVH589860 UEP589839:UFD589860 UOL589839:UOZ589860 UYH589839:UYV589860 VID589839:VIR589860 VRZ589839:VSN589860 WBV589839:WCJ589860 WLR589839:WMF589860 WVN589839:WWB589860 F655375:T655396 JB655375:JP655396 SX655375:TL655396 ACT655375:ADH655396 AMP655375:AND655396 AWL655375:AWZ655396 BGH655375:BGV655396 BQD655375:BQR655396 BZZ655375:CAN655396 CJV655375:CKJ655396 CTR655375:CUF655396 DDN655375:DEB655396 DNJ655375:DNX655396 DXF655375:DXT655396 EHB655375:EHP655396 EQX655375:ERL655396 FAT655375:FBH655396 FKP655375:FLD655396 FUL655375:FUZ655396 GEH655375:GEV655396 GOD655375:GOR655396 GXZ655375:GYN655396 HHV655375:HIJ655396 HRR655375:HSF655396 IBN655375:ICB655396 ILJ655375:ILX655396 IVF655375:IVT655396 JFB655375:JFP655396 JOX655375:JPL655396 JYT655375:JZH655396 KIP655375:KJD655396 KSL655375:KSZ655396 LCH655375:LCV655396 LMD655375:LMR655396 LVZ655375:LWN655396 MFV655375:MGJ655396 MPR655375:MQF655396 MZN655375:NAB655396 NJJ655375:NJX655396 NTF655375:NTT655396 ODB655375:ODP655396 OMX655375:ONL655396 OWT655375:OXH655396 PGP655375:PHD655396 PQL655375:PQZ655396 QAH655375:QAV655396 QKD655375:QKR655396 QTZ655375:QUN655396 RDV655375:REJ655396 RNR655375:ROF655396 RXN655375:RYB655396 SHJ655375:SHX655396 SRF655375:SRT655396 TBB655375:TBP655396 TKX655375:TLL655396 TUT655375:TVH655396 UEP655375:UFD655396 UOL655375:UOZ655396 UYH655375:UYV655396 VID655375:VIR655396 VRZ655375:VSN655396 WBV655375:WCJ655396 WLR655375:WMF655396 WVN655375:WWB655396 F720911:T720932 JB720911:JP720932 SX720911:TL720932 ACT720911:ADH720932 AMP720911:AND720932 AWL720911:AWZ720932 BGH720911:BGV720932 BQD720911:BQR720932 BZZ720911:CAN720932 CJV720911:CKJ720932 CTR720911:CUF720932 DDN720911:DEB720932 DNJ720911:DNX720932 DXF720911:DXT720932 EHB720911:EHP720932 EQX720911:ERL720932 FAT720911:FBH720932 FKP720911:FLD720932 FUL720911:FUZ720932 GEH720911:GEV720932 GOD720911:GOR720932 GXZ720911:GYN720932 HHV720911:HIJ720932 HRR720911:HSF720932 IBN720911:ICB720932 ILJ720911:ILX720932 IVF720911:IVT720932 JFB720911:JFP720932 JOX720911:JPL720932 JYT720911:JZH720932 KIP720911:KJD720932 KSL720911:KSZ720932 LCH720911:LCV720932 LMD720911:LMR720932 LVZ720911:LWN720932 MFV720911:MGJ720932 MPR720911:MQF720932 MZN720911:NAB720932 NJJ720911:NJX720932 NTF720911:NTT720932 ODB720911:ODP720932 OMX720911:ONL720932 OWT720911:OXH720932 PGP720911:PHD720932 PQL720911:PQZ720932 QAH720911:QAV720932 QKD720911:QKR720932 QTZ720911:QUN720932 RDV720911:REJ720932 RNR720911:ROF720932 RXN720911:RYB720932 SHJ720911:SHX720932 SRF720911:SRT720932 TBB720911:TBP720932 TKX720911:TLL720932 TUT720911:TVH720932 UEP720911:UFD720932 UOL720911:UOZ720932 UYH720911:UYV720932 VID720911:VIR720932 VRZ720911:VSN720932 WBV720911:WCJ720932 WLR720911:WMF720932 WVN720911:WWB720932 F786447:T786468 JB786447:JP786468 SX786447:TL786468 ACT786447:ADH786468 AMP786447:AND786468 AWL786447:AWZ786468 BGH786447:BGV786468 BQD786447:BQR786468 BZZ786447:CAN786468 CJV786447:CKJ786468 CTR786447:CUF786468 DDN786447:DEB786468 DNJ786447:DNX786468 DXF786447:DXT786468 EHB786447:EHP786468 EQX786447:ERL786468 FAT786447:FBH786468 FKP786447:FLD786468 FUL786447:FUZ786468 GEH786447:GEV786468 GOD786447:GOR786468 GXZ786447:GYN786468 HHV786447:HIJ786468 HRR786447:HSF786468 IBN786447:ICB786468 ILJ786447:ILX786468 IVF786447:IVT786468 JFB786447:JFP786468 JOX786447:JPL786468 JYT786447:JZH786468 KIP786447:KJD786468 KSL786447:KSZ786468 LCH786447:LCV786468 LMD786447:LMR786468 LVZ786447:LWN786468 MFV786447:MGJ786468 MPR786447:MQF786468 MZN786447:NAB786468 NJJ786447:NJX786468 NTF786447:NTT786468 ODB786447:ODP786468 OMX786447:ONL786468 OWT786447:OXH786468 PGP786447:PHD786468 PQL786447:PQZ786468 QAH786447:QAV786468 QKD786447:QKR786468 QTZ786447:QUN786468 RDV786447:REJ786468 RNR786447:ROF786468 RXN786447:RYB786468 SHJ786447:SHX786468 SRF786447:SRT786468 TBB786447:TBP786468 TKX786447:TLL786468 TUT786447:TVH786468 UEP786447:UFD786468 UOL786447:UOZ786468 UYH786447:UYV786468 VID786447:VIR786468 VRZ786447:VSN786468 WBV786447:WCJ786468 WLR786447:WMF786468 WVN786447:WWB786468 F851983:T852004 JB851983:JP852004 SX851983:TL852004 ACT851983:ADH852004 AMP851983:AND852004 AWL851983:AWZ852004 BGH851983:BGV852004 BQD851983:BQR852004 BZZ851983:CAN852004 CJV851983:CKJ852004 CTR851983:CUF852004 DDN851983:DEB852004 DNJ851983:DNX852004 DXF851983:DXT852004 EHB851983:EHP852004 EQX851983:ERL852004 FAT851983:FBH852004 FKP851983:FLD852004 FUL851983:FUZ852004 GEH851983:GEV852004 GOD851983:GOR852004 GXZ851983:GYN852004 HHV851983:HIJ852004 HRR851983:HSF852004 IBN851983:ICB852004 ILJ851983:ILX852004 IVF851983:IVT852004 JFB851983:JFP852004 JOX851983:JPL852004 JYT851983:JZH852004 KIP851983:KJD852004 KSL851983:KSZ852004 LCH851983:LCV852004 LMD851983:LMR852004 LVZ851983:LWN852004 MFV851983:MGJ852004 MPR851983:MQF852004 MZN851983:NAB852004 NJJ851983:NJX852004 NTF851983:NTT852004 ODB851983:ODP852004 OMX851983:ONL852004 OWT851983:OXH852004 PGP851983:PHD852004 PQL851983:PQZ852004 QAH851983:QAV852004 QKD851983:QKR852004 QTZ851983:QUN852004 RDV851983:REJ852004 RNR851983:ROF852004 RXN851983:RYB852004 SHJ851983:SHX852004 SRF851983:SRT852004 TBB851983:TBP852004 TKX851983:TLL852004 TUT851983:TVH852004 UEP851983:UFD852004 UOL851983:UOZ852004 UYH851983:UYV852004 VID851983:VIR852004 VRZ851983:VSN852004 WBV851983:WCJ852004 WLR851983:WMF852004 WVN851983:WWB852004 F917519:T917540 JB917519:JP917540 SX917519:TL917540 ACT917519:ADH917540 AMP917519:AND917540 AWL917519:AWZ917540 BGH917519:BGV917540 BQD917519:BQR917540 BZZ917519:CAN917540 CJV917519:CKJ917540 CTR917519:CUF917540 DDN917519:DEB917540 DNJ917519:DNX917540 DXF917519:DXT917540 EHB917519:EHP917540 EQX917519:ERL917540 FAT917519:FBH917540 FKP917519:FLD917540 FUL917519:FUZ917540 GEH917519:GEV917540 GOD917519:GOR917540 GXZ917519:GYN917540 HHV917519:HIJ917540 HRR917519:HSF917540 IBN917519:ICB917540 ILJ917519:ILX917540 IVF917519:IVT917540 JFB917519:JFP917540 JOX917519:JPL917540 JYT917519:JZH917540 KIP917519:KJD917540 KSL917519:KSZ917540 LCH917519:LCV917540 LMD917519:LMR917540 LVZ917519:LWN917540 MFV917519:MGJ917540 MPR917519:MQF917540 MZN917519:NAB917540 NJJ917519:NJX917540 NTF917519:NTT917540 ODB917519:ODP917540 OMX917519:ONL917540 OWT917519:OXH917540 PGP917519:PHD917540 PQL917519:PQZ917540 QAH917519:QAV917540 QKD917519:QKR917540 QTZ917519:QUN917540 RDV917519:REJ917540 RNR917519:ROF917540 RXN917519:RYB917540 SHJ917519:SHX917540 SRF917519:SRT917540 TBB917519:TBP917540 TKX917519:TLL917540 TUT917519:TVH917540 UEP917519:UFD917540 UOL917519:UOZ917540 UYH917519:UYV917540 VID917519:VIR917540 VRZ917519:VSN917540 WBV917519:WCJ917540 WLR917519:WMF917540 WVN917519:WWB917540 F983055:T983076 JB983055:JP983076 SX983055:TL983076 ACT983055:ADH983076 AMP983055:AND983076 AWL983055:AWZ983076 BGH983055:BGV983076 BQD983055:BQR983076 BZZ983055:CAN983076 CJV983055:CKJ983076 CTR983055:CUF983076 DDN983055:DEB983076 DNJ983055:DNX983076 DXF983055:DXT983076 EHB983055:EHP983076 EQX983055:ERL983076 FAT983055:FBH983076 FKP983055:FLD983076 FUL983055:FUZ983076 GEH983055:GEV983076 GOD983055:GOR983076 GXZ983055:GYN983076 HHV983055:HIJ983076 HRR983055:HSF983076 IBN983055:ICB983076 ILJ983055:ILX983076 IVF983055:IVT983076 JFB983055:JFP983076 JOX983055:JPL983076 JYT983055:JZH983076 KIP983055:KJD983076 KSL983055:KSZ983076 LCH983055:LCV983076 LMD983055:LMR983076 LVZ983055:LWN983076 MFV983055:MGJ983076 MPR983055:MQF983076 MZN983055:NAB983076 NJJ983055:NJX983076 NTF983055:NTT983076 ODB983055:ODP983076 OMX983055:ONL983076 OWT983055:OXH983076 PGP983055:PHD983076 PQL983055:PQZ983076 QAH983055:QAV983076 QKD983055:QKR983076 QTZ983055:QUN983076 RDV983055:REJ983076 RNR983055:ROF983076 RXN983055:RYB983076 SHJ983055:SHX983076 SRF983055:SRT983076 TBB983055:TBP983076 TKX983055:TLL983076 TUT983055:TVH983076 UEP983055:UFD983076 UOL983055:UOZ983076 UYH983055:UYV983076 VID983055:VIR983076 VRZ983055:VSN983076 WBV983055:WCJ983076 WLR983055:WMF983076 WVN983055:WWB983076 F38:T57 JB38:JP57 SX38:TL57 ACT38:ADH57 AMP38:AND57 AWL38:AWZ57 BGH38:BGV57 BQD38:BQR57 BZZ38:CAN57 CJV38:CKJ57 CTR38:CUF57 DDN38:DEB57 DNJ38:DNX57 DXF38:DXT57 EHB38:EHP57 EQX38:ERL57 FAT38:FBH57 FKP38:FLD57 FUL38:FUZ57 GEH38:GEV57 GOD38:GOR57 GXZ38:GYN57 HHV38:HIJ57 HRR38:HSF57 IBN38:ICB57 ILJ38:ILX57 IVF38:IVT57 JFB38:JFP57 JOX38:JPL57 JYT38:JZH57 KIP38:KJD57 KSL38:KSZ57 LCH38:LCV57 LMD38:LMR57 LVZ38:LWN57 MFV38:MGJ57 MPR38:MQF57 MZN38:NAB57 NJJ38:NJX57 NTF38:NTT57 ODB38:ODP57 OMX38:ONL57 OWT38:OXH57 PGP38:PHD57 PQL38:PQZ57 QAH38:QAV57 QKD38:QKR57 QTZ38:QUN57 RDV38:REJ57 RNR38:ROF57 RXN38:RYB57 SHJ38:SHX57 SRF38:SRT57 TBB38:TBP57 TKX38:TLL57 TUT38:TVH57 UEP38:UFD57 UOL38:UOZ57 UYH38:UYV57 VID38:VIR57 VRZ38:VSN57 WBV38:WCJ57 WLR38:WMF57 WVN38:WWB57 F65574:T65593 JB65574:JP65593 SX65574:TL65593 ACT65574:ADH65593 AMP65574:AND65593 AWL65574:AWZ65593 BGH65574:BGV65593 BQD65574:BQR65593 BZZ65574:CAN65593 CJV65574:CKJ65593 CTR65574:CUF65593 DDN65574:DEB65593 DNJ65574:DNX65593 DXF65574:DXT65593 EHB65574:EHP65593 EQX65574:ERL65593 FAT65574:FBH65593 FKP65574:FLD65593 FUL65574:FUZ65593 GEH65574:GEV65593 GOD65574:GOR65593 GXZ65574:GYN65593 HHV65574:HIJ65593 HRR65574:HSF65593 IBN65574:ICB65593 ILJ65574:ILX65593 IVF65574:IVT65593 JFB65574:JFP65593 JOX65574:JPL65593 JYT65574:JZH65593 KIP65574:KJD65593 KSL65574:KSZ65593 LCH65574:LCV65593 LMD65574:LMR65593 LVZ65574:LWN65593 MFV65574:MGJ65593 MPR65574:MQF65593 MZN65574:NAB65593 NJJ65574:NJX65593 NTF65574:NTT65593 ODB65574:ODP65593 OMX65574:ONL65593 OWT65574:OXH65593 PGP65574:PHD65593 PQL65574:PQZ65593 QAH65574:QAV65593 QKD65574:QKR65593 QTZ65574:QUN65593 RDV65574:REJ65593 RNR65574:ROF65593 RXN65574:RYB65593 SHJ65574:SHX65593 SRF65574:SRT65593 TBB65574:TBP65593 TKX65574:TLL65593 TUT65574:TVH65593 UEP65574:UFD65593 UOL65574:UOZ65593 UYH65574:UYV65593 VID65574:VIR65593 VRZ65574:VSN65593 WBV65574:WCJ65593 WLR65574:WMF65593 WVN65574:WWB65593 F131110:T131129 JB131110:JP131129 SX131110:TL131129 ACT131110:ADH131129 AMP131110:AND131129 AWL131110:AWZ131129 BGH131110:BGV131129 BQD131110:BQR131129 BZZ131110:CAN131129 CJV131110:CKJ131129 CTR131110:CUF131129 DDN131110:DEB131129 DNJ131110:DNX131129 DXF131110:DXT131129 EHB131110:EHP131129 EQX131110:ERL131129 FAT131110:FBH131129 FKP131110:FLD131129 FUL131110:FUZ131129 GEH131110:GEV131129 GOD131110:GOR131129 GXZ131110:GYN131129 HHV131110:HIJ131129 HRR131110:HSF131129 IBN131110:ICB131129 ILJ131110:ILX131129 IVF131110:IVT131129 JFB131110:JFP131129 JOX131110:JPL131129 JYT131110:JZH131129 KIP131110:KJD131129 KSL131110:KSZ131129 LCH131110:LCV131129 LMD131110:LMR131129 LVZ131110:LWN131129 MFV131110:MGJ131129 MPR131110:MQF131129 MZN131110:NAB131129 NJJ131110:NJX131129 NTF131110:NTT131129 ODB131110:ODP131129 OMX131110:ONL131129 OWT131110:OXH131129 PGP131110:PHD131129 PQL131110:PQZ131129 QAH131110:QAV131129 QKD131110:QKR131129 QTZ131110:QUN131129 RDV131110:REJ131129 RNR131110:ROF131129 RXN131110:RYB131129 SHJ131110:SHX131129 SRF131110:SRT131129 TBB131110:TBP131129 TKX131110:TLL131129 TUT131110:TVH131129 UEP131110:UFD131129 UOL131110:UOZ131129 UYH131110:UYV131129 VID131110:VIR131129 VRZ131110:VSN131129 WBV131110:WCJ131129 WLR131110:WMF131129 WVN131110:WWB131129 F196646:T196665 JB196646:JP196665 SX196646:TL196665 ACT196646:ADH196665 AMP196646:AND196665 AWL196646:AWZ196665 BGH196646:BGV196665 BQD196646:BQR196665 BZZ196646:CAN196665 CJV196646:CKJ196665 CTR196646:CUF196665 DDN196646:DEB196665 DNJ196646:DNX196665 DXF196646:DXT196665 EHB196646:EHP196665 EQX196646:ERL196665 FAT196646:FBH196665 FKP196646:FLD196665 FUL196646:FUZ196665 GEH196646:GEV196665 GOD196646:GOR196665 GXZ196646:GYN196665 HHV196646:HIJ196665 HRR196646:HSF196665 IBN196646:ICB196665 ILJ196646:ILX196665 IVF196646:IVT196665 JFB196646:JFP196665 JOX196646:JPL196665 JYT196646:JZH196665 KIP196646:KJD196665 KSL196646:KSZ196665 LCH196646:LCV196665 LMD196646:LMR196665 LVZ196646:LWN196665 MFV196646:MGJ196665 MPR196646:MQF196665 MZN196646:NAB196665 NJJ196646:NJX196665 NTF196646:NTT196665 ODB196646:ODP196665 OMX196646:ONL196665 OWT196646:OXH196665 PGP196646:PHD196665 PQL196646:PQZ196665 QAH196646:QAV196665 QKD196646:QKR196665 QTZ196646:QUN196665 RDV196646:REJ196665 RNR196646:ROF196665 RXN196646:RYB196665 SHJ196646:SHX196665 SRF196646:SRT196665 TBB196646:TBP196665 TKX196646:TLL196665 TUT196646:TVH196665 UEP196646:UFD196665 UOL196646:UOZ196665 UYH196646:UYV196665 VID196646:VIR196665 VRZ196646:VSN196665 WBV196646:WCJ196665 WLR196646:WMF196665 WVN196646:WWB196665 F262182:T262201 JB262182:JP262201 SX262182:TL262201 ACT262182:ADH262201 AMP262182:AND262201 AWL262182:AWZ262201 BGH262182:BGV262201 BQD262182:BQR262201 BZZ262182:CAN262201 CJV262182:CKJ262201 CTR262182:CUF262201 DDN262182:DEB262201 DNJ262182:DNX262201 DXF262182:DXT262201 EHB262182:EHP262201 EQX262182:ERL262201 FAT262182:FBH262201 FKP262182:FLD262201 FUL262182:FUZ262201 GEH262182:GEV262201 GOD262182:GOR262201 GXZ262182:GYN262201 HHV262182:HIJ262201 HRR262182:HSF262201 IBN262182:ICB262201 ILJ262182:ILX262201 IVF262182:IVT262201 JFB262182:JFP262201 JOX262182:JPL262201 JYT262182:JZH262201 KIP262182:KJD262201 KSL262182:KSZ262201 LCH262182:LCV262201 LMD262182:LMR262201 LVZ262182:LWN262201 MFV262182:MGJ262201 MPR262182:MQF262201 MZN262182:NAB262201 NJJ262182:NJX262201 NTF262182:NTT262201 ODB262182:ODP262201 OMX262182:ONL262201 OWT262182:OXH262201 PGP262182:PHD262201 PQL262182:PQZ262201 QAH262182:QAV262201 QKD262182:QKR262201 QTZ262182:QUN262201 RDV262182:REJ262201 RNR262182:ROF262201 RXN262182:RYB262201 SHJ262182:SHX262201 SRF262182:SRT262201 TBB262182:TBP262201 TKX262182:TLL262201 TUT262182:TVH262201 UEP262182:UFD262201 UOL262182:UOZ262201 UYH262182:UYV262201 VID262182:VIR262201 VRZ262182:VSN262201 WBV262182:WCJ262201 WLR262182:WMF262201 WVN262182:WWB262201 F327718:T327737 JB327718:JP327737 SX327718:TL327737 ACT327718:ADH327737 AMP327718:AND327737 AWL327718:AWZ327737 BGH327718:BGV327737 BQD327718:BQR327737 BZZ327718:CAN327737 CJV327718:CKJ327737 CTR327718:CUF327737 DDN327718:DEB327737 DNJ327718:DNX327737 DXF327718:DXT327737 EHB327718:EHP327737 EQX327718:ERL327737 FAT327718:FBH327737 FKP327718:FLD327737 FUL327718:FUZ327737 GEH327718:GEV327737 GOD327718:GOR327737 GXZ327718:GYN327737 HHV327718:HIJ327737 HRR327718:HSF327737 IBN327718:ICB327737 ILJ327718:ILX327737 IVF327718:IVT327737 JFB327718:JFP327737 JOX327718:JPL327737 JYT327718:JZH327737 KIP327718:KJD327737 KSL327718:KSZ327737 LCH327718:LCV327737 LMD327718:LMR327737 LVZ327718:LWN327737 MFV327718:MGJ327737 MPR327718:MQF327737 MZN327718:NAB327737 NJJ327718:NJX327737 NTF327718:NTT327737 ODB327718:ODP327737 OMX327718:ONL327737 OWT327718:OXH327737 PGP327718:PHD327737 PQL327718:PQZ327737 QAH327718:QAV327737 QKD327718:QKR327737 QTZ327718:QUN327737 RDV327718:REJ327737 RNR327718:ROF327737 RXN327718:RYB327737 SHJ327718:SHX327737 SRF327718:SRT327737 TBB327718:TBP327737 TKX327718:TLL327737 TUT327718:TVH327737 UEP327718:UFD327737 UOL327718:UOZ327737 UYH327718:UYV327737 VID327718:VIR327737 VRZ327718:VSN327737 WBV327718:WCJ327737 WLR327718:WMF327737 WVN327718:WWB327737 F393254:T393273 JB393254:JP393273 SX393254:TL393273 ACT393254:ADH393273 AMP393254:AND393273 AWL393254:AWZ393273 BGH393254:BGV393273 BQD393254:BQR393273 BZZ393254:CAN393273 CJV393254:CKJ393273 CTR393254:CUF393273 DDN393254:DEB393273 DNJ393254:DNX393273 DXF393254:DXT393273 EHB393254:EHP393273 EQX393254:ERL393273 FAT393254:FBH393273 FKP393254:FLD393273 FUL393254:FUZ393273 GEH393254:GEV393273 GOD393254:GOR393273 GXZ393254:GYN393273 HHV393254:HIJ393273 HRR393254:HSF393273 IBN393254:ICB393273 ILJ393254:ILX393273 IVF393254:IVT393273 JFB393254:JFP393273 JOX393254:JPL393273 JYT393254:JZH393273 KIP393254:KJD393273 KSL393254:KSZ393273 LCH393254:LCV393273 LMD393254:LMR393273 LVZ393254:LWN393273 MFV393254:MGJ393273 MPR393254:MQF393273 MZN393254:NAB393273 NJJ393254:NJX393273 NTF393254:NTT393273 ODB393254:ODP393273 OMX393254:ONL393273 OWT393254:OXH393273 PGP393254:PHD393273 PQL393254:PQZ393273 QAH393254:QAV393273 QKD393254:QKR393273 QTZ393254:QUN393273 RDV393254:REJ393273 RNR393254:ROF393273 RXN393254:RYB393273 SHJ393254:SHX393273 SRF393254:SRT393273 TBB393254:TBP393273 TKX393254:TLL393273 TUT393254:TVH393273 UEP393254:UFD393273 UOL393254:UOZ393273 UYH393254:UYV393273 VID393254:VIR393273 VRZ393254:VSN393273 WBV393254:WCJ393273 WLR393254:WMF393273 WVN393254:WWB393273 F458790:T458809 JB458790:JP458809 SX458790:TL458809 ACT458790:ADH458809 AMP458790:AND458809 AWL458790:AWZ458809 BGH458790:BGV458809 BQD458790:BQR458809 BZZ458790:CAN458809 CJV458790:CKJ458809 CTR458790:CUF458809 DDN458790:DEB458809 DNJ458790:DNX458809 DXF458790:DXT458809 EHB458790:EHP458809 EQX458790:ERL458809 FAT458790:FBH458809 FKP458790:FLD458809 FUL458790:FUZ458809 GEH458790:GEV458809 GOD458790:GOR458809 GXZ458790:GYN458809 HHV458790:HIJ458809 HRR458790:HSF458809 IBN458790:ICB458809 ILJ458790:ILX458809 IVF458790:IVT458809 JFB458790:JFP458809 JOX458790:JPL458809 JYT458790:JZH458809 KIP458790:KJD458809 KSL458790:KSZ458809 LCH458790:LCV458809 LMD458790:LMR458809 LVZ458790:LWN458809 MFV458790:MGJ458809 MPR458790:MQF458809 MZN458790:NAB458809 NJJ458790:NJX458809 NTF458790:NTT458809 ODB458790:ODP458809 OMX458790:ONL458809 OWT458790:OXH458809 PGP458790:PHD458809 PQL458790:PQZ458809 QAH458790:QAV458809 QKD458790:QKR458809 QTZ458790:QUN458809 RDV458790:REJ458809 RNR458790:ROF458809 RXN458790:RYB458809 SHJ458790:SHX458809 SRF458790:SRT458809 TBB458790:TBP458809 TKX458790:TLL458809 TUT458790:TVH458809 UEP458790:UFD458809 UOL458790:UOZ458809 UYH458790:UYV458809 VID458790:VIR458809 VRZ458790:VSN458809 WBV458790:WCJ458809 WLR458790:WMF458809 WVN458790:WWB458809 F524326:T524345 JB524326:JP524345 SX524326:TL524345 ACT524326:ADH524345 AMP524326:AND524345 AWL524326:AWZ524345 BGH524326:BGV524345 BQD524326:BQR524345 BZZ524326:CAN524345 CJV524326:CKJ524345 CTR524326:CUF524345 DDN524326:DEB524345 DNJ524326:DNX524345 DXF524326:DXT524345 EHB524326:EHP524345 EQX524326:ERL524345 FAT524326:FBH524345 FKP524326:FLD524345 FUL524326:FUZ524345 GEH524326:GEV524345 GOD524326:GOR524345 GXZ524326:GYN524345 HHV524326:HIJ524345 HRR524326:HSF524345 IBN524326:ICB524345 ILJ524326:ILX524345 IVF524326:IVT524345 JFB524326:JFP524345 JOX524326:JPL524345 JYT524326:JZH524345 KIP524326:KJD524345 KSL524326:KSZ524345 LCH524326:LCV524345 LMD524326:LMR524345 LVZ524326:LWN524345 MFV524326:MGJ524345 MPR524326:MQF524345 MZN524326:NAB524345 NJJ524326:NJX524345 NTF524326:NTT524345 ODB524326:ODP524345 OMX524326:ONL524345 OWT524326:OXH524345 PGP524326:PHD524345 PQL524326:PQZ524345 QAH524326:QAV524345 QKD524326:QKR524345 QTZ524326:QUN524345 RDV524326:REJ524345 RNR524326:ROF524345 RXN524326:RYB524345 SHJ524326:SHX524345 SRF524326:SRT524345 TBB524326:TBP524345 TKX524326:TLL524345 TUT524326:TVH524345 UEP524326:UFD524345 UOL524326:UOZ524345 UYH524326:UYV524345 VID524326:VIR524345 VRZ524326:VSN524345 WBV524326:WCJ524345 WLR524326:WMF524345 WVN524326:WWB524345 F589862:T589881 JB589862:JP589881 SX589862:TL589881 ACT589862:ADH589881 AMP589862:AND589881 AWL589862:AWZ589881 BGH589862:BGV589881 BQD589862:BQR589881 BZZ589862:CAN589881 CJV589862:CKJ589881 CTR589862:CUF589881 DDN589862:DEB589881 DNJ589862:DNX589881 DXF589862:DXT589881 EHB589862:EHP589881 EQX589862:ERL589881 FAT589862:FBH589881 FKP589862:FLD589881 FUL589862:FUZ589881 GEH589862:GEV589881 GOD589862:GOR589881 GXZ589862:GYN589881 HHV589862:HIJ589881 HRR589862:HSF589881 IBN589862:ICB589881 ILJ589862:ILX589881 IVF589862:IVT589881 JFB589862:JFP589881 JOX589862:JPL589881 JYT589862:JZH589881 KIP589862:KJD589881 KSL589862:KSZ589881 LCH589862:LCV589881 LMD589862:LMR589881 LVZ589862:LWN589881 MFV589862:MGJ589881 MPR589862:MQF589881 MZN589862:NAB589881 NJJ589862:NJX589881 NTF589862:NTT589881 ODB589862:ODP589881 OMX589862:ONL589881 OWT589862:OXH589881 PGP589862:PHD589881 PQL589862:PQZ589881 QAH589862:QAV589881 QKD589862:QKR589881 QTZ589862:QUN589881 RDV589862:REJ589881 RNR589862:ROF589881 RXN589862:RYB589881 SHJ589862:SHX589881 SRF589862:SRT589881 TBB589862:TBP589881 TKX589862:TLL589881 TUT589862:TVH589881 UEP589862:UFD589881 UOL589862:UOZ589881 UYH589862:UYV589881 VID589862:VIR589881 VRZ589862:VSN589881 WBV589862:WCJ589881 WLR589862:WMF589881 WVN589862:WWB589881 F655398:T655417 JB655398:JP655417 SX655398:TL655417 ACT655398:ADH655417 AMP655398:AND655417 AWL655398:AWZ655417 BGH655398:BGV655417 BQD655398:BQR655417 BZZ655398:CAN655417 CJV655398:CKJ655417 CTR655398:CUF655417 DDN655398:DEB655417 DNJ655398:DNX655417 DXF655398:DXT655417 EHB655398:EHP655417 EQX655398:ERL655417 FAT655398:FBH655417 FKP655398:FLD655417 FUL655398:FUZ655417 GEH655398:GEV655417 GOD655398:GOR655417 GXZ655398:GYN655417 HHV655398:HIJ655417 HRR655398:HSF655417 IBN655398:ICB655417 ILJ655398:ILX655417 IVF655398:IVT655417 JFB655398:JFP655417 JOX655398:JPL655417 JYT655398:JZH655417 KIP655398:KJD655417 KSL655398:KSZ655417 LCH655398:LCV655417 LMD655398:LMR655417 LVZ655398:LWN655417 MFV655398:MGJ655417 MPR655398:MQF655417 MZN655398:NAB655417 NJJ655398:NJX655417 NTF655398:NTT655417 ODB655398:ODP655417 OMX655398:ONL655417 OWT655398:OXH655417 PGP655398:PHD655417 PQL655398:PQZ655417 QAH655398:QAV655417 QKD655398:QKR655417 QTZ655398:QUN655417 RDV655398:REJ655417 RNR655398:ROF655417 RXN655398:RYB655417 SHJ655398:SHX655417 SRF655398:SRT655417 TBB655398:TBP655417 TKX655398:TLL655417 TUT655398:TVH655417 UEP655398:UFD655417 UOL655398:UOZ655417 UYH655398:UYV655417 VID655398:VIR655417 VRZ655398:VSN655417 WBV655398:WCJ655417 WLR655398:WMF655417 WVN655398:WWB655417 F720934:T720953 JB720934:JP720953 SX720934:TL720953 ACT720934:ADH720953 AMP720934:AND720953 AWL720934:AWZ720953 BGH720934:BGV720953 BQD720934:BQR720953 BZZ720934:CAN720953 CJV720934:CKJ720953 CTR720934:CUF720953 DDN720934:DEB720953 DNJ720934:DNX720953 DXF720934:DXT720953 EHB720934:EHP720953 EQX720934:ERL720953 FAT720934:FBH720953 FKP720934:FLD720953 FUL720934:FUZ720953 GEH720934:GEV720953 GOD720934:GOR720953 GXZ720934:GYN720953 HHV720934:HIJ720953 HRR720934:HSF720953 IBN720934:ICB720953 ILJ720934:ILX720953 IVF720934:IVT720953 JFB720934:JFP720953 JOX720934:JPL720953 JYT720934:JZH720953 KIP720934:KJD720953 KSL720934:KSZ720953 LCH720934:LCV720953 LMD720934:LMR720953 LVZ720934:LWN720953 MFV720934:MGJ720953 MPR720934:MQF720953 MZN720934:NAB720953 NJJ720934:NJX720953 NTF720934:NTT720953 ODB720934:ODP720953 OMX720934:ONL720953 OWT720934:OXH720953 PGP720934:PHD720953 PQL720934:PQZ720953 QAH720934:QAV720953 QKD720934:QKR720953 QTZ720934:QUN720953 RDV720934:REJ720953 RNR720934:ROF720953 RXN720934:RYB720953 SHJ720934:SHX720953 SRF720934:SRT720953 TBB720934:TBP720953 TKX720934:TLL720953 TUT720934:TVH720953 UEP720934:UFD720953 UOL720934:UOZ720953 UYH720934:UYV720953 VID720934:VIR720953 VRZ720934:VSN720953 WBV720934:WCJ720953 WLR720934:WMF720953 WVN720934:WWB720953 F786470:T786489 JB786470:JP786489 SX786470:TL786489 ACT786470:ADH786489 AMP786470:AND786489 AWL786470:AWZ786489 BGH786470:BGV786489 BQD786470:BQR786489 BZZ786470:CAN786489 CJV786470:CKJ786489 CTR786470:CUF786489 DDN786470:DEB786489 DNJ786470:DNX786489 DXF786470:DXT786489 EHB786470:EHP786489 EQX786470:ERL786489 FAT786470:FBH786489 FKP786470:FLD786489 FUL786470:FUZ786489 GEH786470:GEV786489 GOD786470:GOR786489 GXZ786470:GYN786489 HHV786470:HIJ786489 HRR786470:HSF786489 IBN786470:ICB786489 ILJ786470:ILX786489 IVF786470:IVT786489 JFB786470:JFP786489 JOX786470:JPL786489 JYT786470:JZH786489 KIP786470:KJD786489 KSL786470:KSZ786489 LCH786470:LCV786489 LMD786470:LMR786489 LVZ786470:LWN786489 MFV786470:MGJ786489 MPR786470:MQF786489 MZN786470:NAB786489 NJJ786470:NJX786489 NTF786470:NTT786489 ODB786470:ODP786489 OMX786470:ONL786489 OWT786470:OXH786489 PGP786470:PHD786489 PQL786470:PQZ786489 QAH786470:QAV786489 QKD786470:QKR786489 QTZ786470:QUN786489 RDV786470:REJ786489 RNR786470:ROF786489 RXN786470:RYB786489 SHJ786470:SHX786489 SRF786470:SRT786489 TBB786470:TBP786489 TKX786470:TLL786489 TUT786470:TVH786489 UEP786470:UFD786489 UOL786470:UOZ786489 UYH786470:UYV786489 VID786470:VIR786489 VRZ786470:VSN786489 WBV786470:WCJ786489 WLR786470:WMF786489 WVN786470:WWB786489 F852006:T852025 JB852006:JP852025 SX852006:TL852025 ACT852006:ADH852025 AMP852006:AND852025 AWL852006:AWZ852025 BGH852006:BGV852025 BQD852006:BQR852025 BZZ852006:CAN852025 CJV852006:CKJ852025 CTR852006:CUF852025 DDN852006:DEB852025 DNJ852006:DNX852025 DXF852006:DXT852025 EHB852006:EHP852025 EQX852006:ERL852025 FAT852006:FBH852025 FKP852006:FLD852025 FUL852006:FUZ852025 GEH852006:GEV852025 GOD852006:GOR852025 GXZ852006:GYN852025 HHV852006:HIJ852025 HRR852006:HSF852025 IBN852006:ICB852025 ILJ852006:ILX852025 IVF852006:IVT852025 JFB852006:JFP852025 JOX852006:JPL852025 JYT852006:JZH852025 KIP852006:KJD852025 KSL852006:KSZ852025 LCH852006:LCV852025 LMD852006:LMR852025 LVZ852006:LWN852025 MFV852006:MGJ852025 MPR852006:MQF852025 MZN852006:NAB852025 NJJ852006:NJX852025 NTF852006:NTT852025 ODB852006:ODP852025 OMX852006:ONL852025 OWT852006:OXH852025 PGP852006:PHD852025 PQL852006:PQZ852025 QAH852006:QAV852025 QKD852006:QKR852025 QTZ852006:QUN852025 RDV852006:REJ852025 RNR852006:ROF852025 RXN852006:RYB852025 SHJ852006:SHX852025 SRF852006:SRT852025 TBB852006:TBP852025 TKX852006:TLL852025 TUT852006:TVH852025 UEP852006:UFD852025 UOL852006:UOZ852025 UYH852006:UYV852025 VID852006:VIR852025 VRZ852006:VSN852025 WBV852006:WCJ852025 WLR852006:WMF852025 WVN852006:WWB852025 F917542:T917561 JB917542:JP917561 SX917542:TL917561 ACT917542:ADH917561 AMP917542:AND917561 AWL917542:AWZ917561 BGH917542:BGV917561 BQD917542:BQR917561 BZZ917542:CAN917561 CJV917542:CKJ917561 CTR917542:CUF917561 DDN917542:DEB917561 DNJ917542:DNX917561 DXF917542:DXT917561 EHB917542:EHP917561 EQX917542:ERL917561 FAT917542:FBH917561 FKP917542:FLD917561 FUL917542:FUZ917561 GEH917542:GEV917561 GOD917542:GOR917561 GXZ917542:GYN917561 HHV917542:HIJ917561 HRR917542:HSF917561 IBN917542:ICB917561 ILJ917542:ILX917561 IVF917542:IVT917561 JFB917542:JFP917561 JOX917542:JPL917561 JYT917542:JZH917561 KIP917542:KJD917561 KSL917542:KSZ917561 LCH917542:LCV917561 LMD917542:LMR917561 LVZ917542:LWN917561 MFV917542:MGJ917561 MPR917542:MQF917561 MZN917542:NAB917561 NJJ917542:NJX917561 NTF917542:NTT917561 ODB917542:ODP917561 OMX917542:ONL917561 OWT917542:OXH917561 PGP917542:PHD917561 PQL917542:PQZ917561 QAH917542:QAV917561 QKD917542:QKR917561 QTZ917542:QUN917561 RDV917542:REJ917561 RNR917542:ROF917561 RXN917542:RYB917561 SHJ917542:SHX917561 SRF917542:SRT917561 TBB917542:TBP917561 TKX917542:TLL917561 TUT917542:TVH917561 UEP917542:UFD917561 UOL917542:UOZ917561 UYH917542:UYV917561 VID917542:VIR917561 VRZ917542:VSN917561 WBV917542:WCJ917561 WLR917542:WMF917561 WVN917542:WWB917561 F983078:T983097 JB983078:JP983097 SX983078:TL983097 ACT983078:ADH983097 AMP983078:AND983097 AWL983078:AWZ983097 BGH983078:BGV983097 BQD983078:BQR983097 BZZ983078:CAN983097 CJV983078:CKJ983097 CTR983078:CUF983097 DDN983078:DEB983097 DNJ983078:DNX983097 DXF983078:DXT983097 EHB983078:EHP983097 EQX983078:ERL983097 FAT983078:FBH983097 FKP983078:FLD983097 FUL983078:FUZ983097 GEH983078:GEV983097 GOD983078:GOR983097 GXZ983078:GYN983097 HHV983078:HIJ983097 HRR983078:HSF983097 IBN983078:ICB983097 ILJ983078:ILX983097 IVF983078:IVT983097 JFB983078:JFP983097 JOX983078:JPL983097 JYT983078:JZH983097 KIP983078:KJD983097 KSL983078:KSZ983097 LCH983078:LCV983097 LMD983078:LMR983097 LVZ983078:LWN983097 MFV983078:MGJ983097 MPR983078:MQF983097 MZN983078:NAB983097 NJJ983078:NJX983097 NTF983078:NTT983097 ODB983078:ODP983097 OMX983078:ONL983097 OWT983078:OXH983097 PGP983078:PHD983097 PQL983078:PQZ983097 QAH983078:QAV983097 QKD983078:QKR983097 QTZ983078:QUN983097 RDV983078:REJ983097 RNR983078:ROF983097 RXN983078:RYB983097 SHJ983078:SHX983097 SRF983078:SRT983097 TBB983078:TBP983097 TKX983078:TLL983097 TUT983078:TVH983097 UEP983078:UFD983097 UOL983078:UOZ983097 UYH983078:UYV983097 VID983078:VIR983097 VRZ983078:VSN983097 WBV983078:WCJ983097 WLR983078:WMF983097 WVN983078:WWB983097 F37:J37 JB37:JF37 SX37:TB37 ACT37:ACX37 AMP37:AMT37 AWL37:AWP37 BGH37:BGL37 BQD37:BQH37 BZZ37:CAD37 CJV37:CJZ37 CTR37:CTV37 DDN37:DDR37 DNJ37:DNN37 DXF37:DXJ37 EHB37:EHF37 EQX37:ERB37 FAT37:FAX37 FKP37:FKT37 FUL37:FUP37 GEH37:GEL37 GOD37:GOH37 GXZ37:GYD37 HHV37:HHZ37 HRR37:HRV37 IBN37:IBR37 ILJ37:ILN37 IVF37:IVJ37 JFB37:JFF37 JOX37:JPB37 JYT37:JYX37 KIP37:KIT37 KSL37:KSP37 LCH37:LCL37 LMD37:LMH37 LVZ37:LWD37 MFV37:MFZ37 MPR37:MPV37 MZN37:MZR37 NJJ37:NJN37 NTF37:NTJ37 ODB37:ODF37 OMX37:ONB37 OWT37:OWX37 PGP37:PGT37 PQL37:PQP37 QAH37:QAL37 QKD37:QKH37 QTZ37:QUD37 RDV37:RDZ37 RNR37:RNV37 RXN37:RXR37 SHJ37:SHN37 SRF37:SRJ37 TBB37:TBF37 TKX37:TLB37 TUT37:TUX37 UEP37:UET37 UOL37:UOP37 UYH37:UYL37 VID37:VIH37 VRZ37:VSD37 WBV37:WBZ37 WLR37:WLV37 WVN37:WVR37 F65573:J65573 JB65573:JF65573 SX65573:TB65573 ACT65573:ACX65573 AMP65573:AMT65573 AWL65573:AWP65573 BGH65573:BGL65573 BQD65573:BQH65573 BZZ65573:CAD65573 CJV65573:CJZ65573 CTR65573:CTV65573 DDN65573:DDR65573 DNJ65573:DNN65573 DXF65573:DXJ65573 EHB65573:EHF65573 EQX65573:ERB65573 FAT65573:FAX65573 FKP65573:FKT65573 FUL65573:FUP65573 GEH65573:GEL65573 GOD65573:GOH65573 GXZ65573:GYD65573 HHV65573:HHZ65573 HRR65573:HRV65573 IBN65573:IBR65573 ILJ65573:ILN65573 IVF65573:IVJ65573 JFB65573:JFF65573 JOX65573:JPB65573 JYT65573:JYX65573 KIP65573:KIT65573 KSL65573:KSP65573 LCH65573:LCL65573 LMD65573:LMH65573 LVZ65573:LWD65573 MFV65573:MFZ65573 MPR65573:MPV65573 MZN65573:MZR65573 NJJ65573:NJN65573 NTF65573:NTJ65573 ODB65573:ODF65573 OMX65573:ONB65573 OWT65573:OWX65573 PGP65573:PGT65573 PQL65573:PQP65573 QAH65573:QAL65573 QKD65573:QKH65573 QTZ65573:QUD65573 RDV65573:RDZ65573 RNR65573:RNV65573 RXN65573:RXR65573 SHJ65573:SHN65573 SRF65573:SRJ65573 TBB65573:TBF65573 TKX65573:TLB65573 TUT65573:TUX65573 UEP65573:UET65573 UOL65573:UOP65573 UYH65573:UYL65573 VID65573:VIH65573 VRZ65573:VSD65573 WBV65573:WBZ65573 WLR65573:WLV65573 WVN65573:WVR65573 F131109:J131109 JB131109:JF131109 SX131109:TB131109 ACT131109:ACX131109 AMP131109:AMT131109 AWL131109:AWP131109 BGH131109:BGL131109 BQD131109:BQH131109 BZZ131109:CAD131109 CJV131109:CJZ131109 CTR131109:CTV131109 DDN131109:DDR131109 DNJ131109:DNN131109 DXF131109:DXJ131109 EHB131109:EHF131109 EQX131109:ERB131109 FAT131109:FAX131109 FKP131109:FKT131109 FUL131109:FUP131109 GEH131109:GEL131109 GOD131109:GOH131109 GXZ131109:GYD131109 HHV131109:HHZ131109 HRR131109:HRV131109 IBN131109:IBR131109 ILJ131109:ILN131109 IVF131109:IVJ131109 JFB131109:JFF131109 JOX131109:JPB131109 JYT131109:JYX131109 KIP131109:KIT131109 KSL131109:KSP131109 LCH131109:LCL131109 LMD131109:LMH131109 LVZ131109:LWD131109 MFV131109:MFZ131109 MPR131109:MPV131109 MZN131109:MZR131109 NJJ131109:NJN131109 NTF131109:NTJ131109 ODB131109:ODF131109 OMX131109:ONB131109 OWT131109:OWX131109 PGP131109:PGT131109 PQL131109:PQP131109 QAH131109:QAL131109 QKD131109:QKH131109 QTZ131109:QUD131109 RDV131109:RDZ131109 RNR131109:RNV131109 RXN131109:RXR131109 SHJ131109:SHN131109 SRF131109:SRJ131109 TBB131109:TBF131109 TKX131109:TLB131109 TUT131109:TUX131109 UEP131109:UET131109 UOL131109:UOP131109 UYH131109:UYL131109 VID131109:VIH131109 VRZ131109:VSD131109 WBV131109:WBZ131109 WLR131109:WLV131109 WVN131109:WVR131109 F196645:J196645 JB196645:JF196645 SX196645:TB196645 ACT196645:ACX196645 AMP196645:AMT196645 AWL196645:AWP196645 BGH196645:BGL196645 BQD196645:BQH196645 BZZ196645:CAD196645 CJV196645:CJZ196645 CTR196645:CTV196645 DDN196645:DDR196645 DNJ196645:DNN196645 DXF196645:DXJ196645 EHB196645:EHF196645 EQX196645:ERB196645 FAT196645:FAX196645 FKP196645:FKT196645 FUL196645:FUP196645 GEH196645:GEL196645 GOD196645:GOH196645 GXZ196645:GYD196645 HHV196645:HHZ196645 HRR196645:HRV196645 IBN196645:IBR196645 ILJ196645:ILN196645 IVF196645:IVJ196645 JFB196645:JFF196645 JOX196645:JPB196645 JYT196645:JYX196645 KIP196645:KIT196645 KSL196645:KSP196645 LCH196645:LCL196645 LMD196645:LMH196645 LVZ196645:LWD196645 MFV196645:MFZ196645 MPR196645:MPV196645 MZN196645:MZR196645 NJJ196645:NJN196645 NTF196645:NTJ196645 ODB196645:ODF196645 OMX196645:ONB196645 OWT196645:OWX196645 PGP196645:PGT196645 PQL196645:PQP196645 QAH196645:QAL196645 QKD196645:QKH196645 QTZ196645:QUD196645 RDV196645:RDZ196645 RNR196645:RNV196645 RXN196645:RXR196645 SHJ196645:SHN196645 SRF196645:SRJ196645 TBB196645:TBF196645 TKX196645:TLB196645 TUT196645:TUX196645 UEP196645:UET196645 UOL196645:UOP196645 UYH196645:UYL196645 VID196645:VIH196645 VRZ196645:VSD196645 WBV196645:WBZ196645 WLR196645:WLV196645 WVN196645:WVR196645 F262181:J262181 JB262181:JF262181 SX262181:TB262181 ACT262181:ACX262181 AMP262181:AMT262181 AWL262181:AWP262181 BGH262181:BGL262181 BQD262181:BQH262181 BZZ262181:CAD262181 CJV262181:CJZ262181 CTR262181:CTV262181 DDN262181:DDR262181 DNJ262181:DNN262181 DXF262181:DXJ262181 EHB262181:EHF262181 EQX262181:ERB262181 FAT262181:FAX262181 FKP262181:FKT262181 FUL262181:FUP262181 GEH262181:GEL262181 GOD262181:GOH262181 GXZ262181:GYD262181 HHV262181:HHZ262181 HRR262181:HRV262181 IBN262181:IBR262181 ILJ262181:ILN262181 IVF262181:IVJ262181 JFB262181:JFF262181 JOX262181:JPB262181 JYT262181:JYX262181 KIP262181:KIT262181 KSL262181:KSP262181 LCH262181:LCL262181 LMD262181:LMH262181 LVZ262181:LWD262181 MFV262181:MFZ262181 MPR262181:MPV262181 MZN262181:MZR262181 NJJ262181:NJN262181 NTF262181:NTJ262181 ODB262181:ODF262181 OMX262181:ONB262181 OWT262181:OWX262181 PGP262181:PGT262181 PQL262181:PQP262181 QAH262181:QAL262181 QKD262181:QKH262181 QTZ262181:QUD262181 RDV262181:RDZ262181 RNR262181:RNV262181 RXN262181:RXR262181 SHJ262181:SHN262181 SRF262181:SRJ262181 TBB262181:TBF262181 TKX262181:TLB262181 TUT262181:TUX262181 UEP262181:UET262181 UOL262181:UOP262181 UYH262181:UYL262181 VID262181:VIH262181 VRZ262181:VSD262181 WBV262181:WBZ262181 WLR262181:WLV262181 WVN262181:WVR262181 F327717:J327717 JB327717:JF327717 SX327717:TB327717 ACT327717:ACX327717 AMP327717:AMT327717 AWL327717:AWP327717 BGH327717:BGL327717 BQD327717:BQH327717 BZZ327717:CAD327717 CJV327717:CJZ327717 CTR327717:CTV327717 DDN327717:DDR327717 DNJ327717:DNN327717 DXF327717:DXJ327717 EHB327717:EHF327717 EQX327717:ERB327717 FAT327717:FAX327717 FKP327717:FKT327717 FUL327717:FUP327717 GEH327717:GEL327717 GOD327717:GOH327717 GXZ327717:GYD327717 HHV327717:HHZ327717 HRR327717:HRV327717 IBN327717:IBR327717 ILJ327717:ILN327717 IVF327717:IVJ327717 JFB327717:JFF327717 JOX327717:JPB327717 JYT327717:JYX327717 KIP327717:KIT327717 KSL327717:KSP327717 LCH327717:LCL327717 LMD327717:LMH327717 LVZ327717:LWD327717 MFV327717:MFZ327717 MPR327717:MPV327717 MZN327717:MZR327717 NJJ327717:NJN327717 NTF327717:NTJ327717 ODB327717:ODF327717 OMX327717:ONB327717 OWT327717:OWX327717 PGP327717:PGT327717 PQL327717:PQP327717 QAH327717:QAL327717 QKD327717:QKH327717 QTZ327717:QUD327717 RDV327717:RDZ327717 RNR327717:RNV327717 RXN327717:RXR327717 SHJ327717:SHN327717 SRF327717:SRJ327717 TBB327717:TBF327717 TKX327717:TLB327717 TUT327717:TUX327717 UEP327717:UET327717 UOL327717:UOP327717 UYH327717:UYL327717 VID327717:VIH327717 VRZ327717:VSD327717 WBV327717:WBZ327717 WLR327717:WLV327717 WVN327717:WVR327717 F393253:J393253 JB393253:JF393253 SX393253:TB393253 ACT393253:ACX393253 AMP393253:AMT393253 AWL393253:AWP393253 BGH393253:BGL393253 BQD393253:BQH393253 BZZ393253:CAD393253 CJV393253:CJZ393253 CTR393253:CTV393253 DDN393253:DDR393253 DNJ393253:DNN393253 DXF393253:DXJ393253 EHB393253:EHF393253 EQX393253:ERB393253 FAT393253:FAX393253 FKP393253:FKT393253 FUL393253:FUP393253 GEH393253:GEL393253 GOD393253:GOH393253 GXZ393253:GYD393253 HHV393253:HHZ393253 HRR393253:HRV393253 IBN393253:IBR393253 ILJ393253:ILN393253 IVF393253:IVJ393253 JFB393253:JFF393253 JOX393253:JPB393253 JYT393253:JYX393253 KIP393253:KIT393253 KSL393253:KSP393253 LCH393253:LCL393253 LMD393253:LMH393253 LVZ393253:LWD393253 MFV393253:MFZ393253 MPR393253:MPV393253 MZN393253:MZR393253 NJJ393253:NJN393253 NTF393253:NTJ393253 ODB393253:ODF393253 OMX393253:ONB393253 OWT393253:OWX393253 PGP393253:PGT393253 PQL393253:PQP393253 QAH393253:QAL393253 QKD393253:QKH393253 QTZ393253:QUD393253 RDV393253:RDZ393253 RNR393253:RNV393253 RXN393253:RXR393253 SHJ393253:SHN393253 SRF393253:SRJ393253 TBB393253:TBF393253 TKX393253:TLB393253 TUT393253:TUX393253 UEP393253:UET393253 UOL393253:UOP393253 UYH393253:UYL393253 VID393253:VIH393253 VRZ393253:VSD393253 WBV393253:WBZ393253 WLR393253:WLV393253 WVN393253:WVR393253 F458789:J458789 JB458789:JF458789 SX458789:TB458789 ACT458789:ACX458789 AMP458789:AMT458789 AWL458789:AWP458789 BGH458789:BGL458789 BQD458789:BQH458789 BZZ458789:CAD458789 CJV458789:CJZ458789 CTR458789:CTV458789 DDN458789:DDR458789 DNJ458789:DNN458789 DXF458789:DXJ458789 EHB458789:EHF458789 EQX458789:ERB458789 FAT458789:FAX458789 FKP458789:FKT458789 FUL458789:FUP458789 GEH458789:GEL458789 GOD458789:GOH458789 GXZ458789:GYD458789 HHV458789:HHZ458789 HRR458789:HRV458789 IBN458789:IBR458789 ILJ458789:ILN458789 IVF458789:IVJ458789 JFB458789:JFF458789 JOX458789:JPB458789 JYT458789:JYX458789 KIP458789:KIT458789 KSL458789:KSP458789 LCH458789:LCL458789 LMD458789:LMH458789 LVZ458789:LWD458789 MFV458789:MFZ458789 MPR458789:MPV458789 MZN458789:MZR458789 NJJ458789:NJN458789 NTF458789:NTJ458789 ODB458789:ODF458789 OMX458789:ONB458789 OWT458789:OWX458789 PGP458789:PGT458789 PQL458789:PQP458789 QAH458789:QAL458789 QKD458789:QKH458789 QTZ458789:QUD458789 RDV458789:RDZ458789 RNR458789:RNV458789 RXN458789:RXR458789 SHJ458789:SHN458789 SRF458789:SRJ458789 TBB458789:TBF458789 TKX458789:TLB458789 TUT458789:TUX458789 UEP458789:UET458789 UOL458789:UOP458789 UYH458789:UYL458789 VID458789:VIH458789 VRZ458789:VSD458789 WBV458789:WBZ458789 WLR458789:WLV458789 WVN458789:WVR458789 F524325:J524325 JB524325:JF524325 SX524325:TB524325 ACT524325:ACX524325 AMP524325:AMT524325 AWL524325:AWP524325 BGH524325:BGL524325 BQD524325:BQH524325 BZZ524325:CAD524325 CJV524325:CJZ524325 CTR524325:CTV524325 DDN524325:DDR524325 DNJ524325:DNN524325 DXF524325:DXJ524325 EHB524325:EHF524325 EQX524325:ERB524325 FAT524325:FAX524325 FKP524325:FKT524325 FUL524325:FUP524325 GEH524325:GEL524325 GOD524325:GOH524325 GXZ524325:GYD524325 HHV524325:HHZ524325 HRR524325:HRV524325 IBN524325:IBR524325 ILJ524325:ILN524325 IVF524325:IVJ524325 JFB524325:JFF524325 JOX524325:JPB524325 JYT524325:JYX524325 KIP524325:KIT524325 KSL524325:KSP524325 LCH524325:LCL524325 LMD524325:LMH524325 LVZ524325:LWD524325 MFV524325:MFZ524325 MPR524325:MPV524325 MZN524325:MZR524325 NJJ524325:NJN524325 NTF524325:NTJ524325 ODB524325:ODF524325 OMX524325:ONB524325 OWT524325:OWX524325 PGP524325:PGT524325 PQL524325:PQP524325 QAH524325:QAL524325 QKD524325:QKH524325 QTZ524325:QUD524325 RDV524325:RDZ524325 RNR524325:RNV524325 RXN524325:RXR524325 SHJ524325:SHN524325 SRF524325:SRJ524325 TBB524325:TBF524325 TKX524325:TLB524325 TUT524325:TUX524325 UEP524325:UET524325 UOL524325:UOP524325 UYH524325:UYL524325 VID524325:VIH524325 VRZ524325:VSD524325 WBV524325:WBZ524325 WLR524325:WLV524325 WVN524325:WVR524325 F589861:J589861 JB589861:JF589861 SX589861:TB589861 ACT589861:ACX589861 AMP589861:AMT589861 AWL589861:AWP589861 BGH589861:BGL589861 BQD589861:BQH589861 BZZ589861:CAD589861 CJV589861:CJZ589861 CTR589861:CTV589861 DDN589861:DDR589861 DNJ589861:DNN589861 DXF589861:DXJ589861 EHB589861:EHF589861 EQX589861:ERB589861 FAT589861:FAX589861 FKP589861:FKT589861 FUL589861:FUP589861 GEH589861:GEL589861 GOD589861:GOH589861 GXZ589861:GYD589861 HHV589861:HHZ589861 HRR589861:HRV589861 IBN589861:IBR589861 ILJ589861:ILN589861 IVF589861:IVJ589861 JFB589861:JFF589861 JOX589861:JPB589861 JYT589861:JYX589861 KIP589861:KIT589861 KSL589861:KSP589861 LCH589861:LCL589861 LMD589861:LMH589861 LVZ589861:LWD589861 MFV589861:MFZ589861 MPR589861:MPV589861 MZN589861:MZR589861 NJJ589861:NJN589861 NTF589861:NTJ589861 ODB589861:ODF589861 OMX589861:ONB589861 OWT589861:OWX589861 PGP589861:PGT589861 PQL589861:PQP589861 QAH589861:QAL589861 QKD589861:QKH589861 QTZ589861:QUD589861 RDV589861:RDZ589861 RNR589861:RNV589861 RXN589861:RXR589861 SHJ589861:SHN589861 SRF589861:SRJ589861 TBB589861:TBF589861 TKX589861:TLB589861 TUT589861:TUX589861 UEP589861:UET589861 UOL589861:UOP589861 UYH589861:UYL589861 VID589861:VIH589861 VRZ589861:VSD589861 WBV589861:WBZ589861 WLR589861:WLV589861 WVN589861:WVR589861 F655397:J655397 JB655397:JF655397 SX655397:TB655397 ACT655397:ACX655397 AMP655397:AMT655397 AWL655397:AWP655397 BGH655397:BGL655397 BQD655397:BQH655397 BZZ655397:CAD655397 CJV655397:CJZ655397 CTR655397:CTV655397 DDN655397:DDR655397 DNJ655397:DNN655397 DXF655397:DXJ655397 EHB655397:EHF655397 EQX655397:ERB655397 FAT655397:FAX655397 FKP655397:FKT655397 FUL655397:FUP655397 GEH655397:GEL655397 GOD655397:GOH655397 GXZ655397:GYD655397 HHV655397:HHZ655397 HRR655397:HRV655397 IBN655397:IBR655397 ILJ655397:ILN655397 IVF655397:IVJ655397 JFB655397:JFF655397 JOX655397:JPB655397 JYT655397:JYX655397 KIP655397:KIT655397 KSL655397:KSP655397 LCH655397:LCL655397 LMD655397:LMH655397 LVZ655397:LWD655397 MFV655397:MFZ655397 MPR655397:MPV655397 MZN655397:MZR655397 NJJ655397:NJN655397 NTF655397:NTJ655397 ODB655397:ODF655397 OMX655397:ONB655397 OWT655397:OWX655397 PGP655397:PGT655397 PQL655397:PQP655397 QAH655397:QAL655397 QKD655397:QKH655397 QTZ655397:QUD655397 RDV655397:RDZ655397 RNR655397:RNV655397 RXN655397:RXR655397 SHJ655397:SHN655397 SRF655397:SRJ655397 TBB655397:TBF655397 TKX655397:TLB655397 TUT655397:TUX655397 UEP655397:UET655397 UOL655397:UOP655397 UYH655397:UYL655397 VID655397:VIH655397 VRZ655397:VSD655397 WBV655397:WBZ655397 WLR655397:WLV655397 WVN655397:WVR655397 F720933:J720933 JB720933:JF720933 SX720933:TB720933 ACT720933:ACX720933 AMP720933:AMT720933 AWL720933:AWP720933 BGH720933:BGL720933 BQD720933:BQH720933 BZZ720933:CAD720933 CJV720933:CJZ720933 CTR720933:CTV720933 DDN720933:DDR720933 DNJ720933:DNN720933 DXF720933:DXJ720933 EHB720933:EHF720933 EQX720933:ERB720933 FAT720933:FAX720933 FKP720933:FKT720933 FUL720933:FUP720933 GEH720933:GEL720933 GOD720933:GOH720933 GXZ720933:GYD720933 HHV720933:HHZ720933 HRR720933:HRV720933 IBN720933:IBR720933 ILJ720933:ILN720933 IVF720933:IVJ720933 JFB720933:JFF720933 JOX720933:JPB720933 JYT720933:JYX720933 KIP720933:KIT720933 KSL720933:KSP720933 LCH720933:LCL720933 LMD720933:LMH720933 LVZ720933:LWD720933 MFV720933:MFZ720933 MPR720933:MPV720933 MZN720933:MZR720933 NJJ720933:NJN720933 NTF720933:NTJ720933 ODB720933:ODF720933 OMX720933:ONB720933 OWT720933:OWX720933 PGP720933:PGT720933 PQL720933:PQP720933 QAH720933:QAL720933 QKD720933:QKH720933 QTZ720933:QUD720933 RDV720933:RDZ720933 RNR720933:RNV720933 RXN720933:RXR720933 SHJ720933:SHN720933 SRF720933:SRJ720933 TBB720933:TBF720933 TKX720933:TLB720933 TUT720933:TUX720933 UEP720933:UET720933 UOL720933:UOP720933 UYH720933:UYL720933 VID720933:VIH720933 VRZ720933:VSD720933 WBV720933:WBZ720933 WLR720933:WLV720933 WVN720933:WVR720933 F786469:J786469 JB786469:JF786469 SX786469:TB786469 ACT786469:ACX786469 AMP786469:AMT786469 AWL786469:AWP786469 BGH786469:BGL786469 BQD786469:BQH786469 BZZ786469:CAD786469 CJV786469:CJZ786469 CTR786469:CTV786469 DDN786469:DDR786469 DNJ786469:DNN786469 DXF786469:DXJ786469 EHB786469:EHF786469 EQX786469:ERB786469 FAT786469:FAX786469 FKP786469:FKT786469 FUL786469:FUP786469 GEH786469:GEL786469 GOD786469:GOH786469 GXZ786469:GYD786469 HHV786469:HHZ786469 HRR786469:HRV786469 IBN786469:IBR786469 ILJ786469:ILN786469 IVF786469:IVJ786469 JFB786469:JFF786469 JOX786469:JPB786469 JYT786469:JYX786469 KIP786469:KIT786469 KSL786469:KSP786469 LCH786469:LCL786469 LMD786469:LMH786469 LVZ786469:LWD786469 MFV786469:MFZ786469 MPR786469:MPV786469 MZN786469:MZR786469 NJJ786469:NJN786469 NTF786469:NTJ786469 ODB786469:ODF786469 OMX786469:ONB786469 OWT786469:OWX786469 PGP786469:PGT786469 PQL786469:PQP786469 QAH786469:QAL786469 QKD786469:QKH786469 QTZ786469:QUD786469 RDV786469:RDZ786469 RNR786469:RNV786469 RXN786469:RXR786469 SHJ786469:SHN786469 SRF786469:SRJ786469 TBB786469:TBF786469 TKX786469:TLB786469 TUT786469:TUX786469 UEP786469:UET786469 UOL786469:UOP786469 UYH786469:UYL786469 VID786469:VIH786469 VRZ786469:VSD786469 WBV786469:WBZ786469 WLR786469:WLV786469 WVN786469:WVR786469 F852005:J852005 JB852005:JF852005 SX852005:TB852005 ACT852005:ACX852005 AMP852005:AMT852005 AWL852005:AWP852005 BGH852005:BGL852005 BQD852005:BQH852005 BZZ852005:CAD852005 CJV852005:CJZ852005 CTR852005:CTV852005 DDN852005:DDR852005 DNJ852005:DNN852005 DXF852005:DXJ852005 EHB852005:EHF852005 EQX852005:ERB852005 FAT852005:FAX852005 FKP852005:FKT852005 FUL852005:FUP852005 GEH852005:GEL852005 GOD852005:GOH852005 GXZ852005:GYD852005 HHV852005:HHZ852005 HRR852005:HRV852005 IBN852005:IBR852005 ILJ852005:ILN852005 IVF852005:IVJ852005 JFB852005:JFF852005 JOX852005:JPB852005 JYT852005:JYX852005 KIP852005:KIT852005 KSL852005:KSP852005 LCH852005:LCL852005 LMD852005:LMH852005 LVZ852005:LWD852005 MFV852005:MFZ852005 MPR852005:MPV852005 MZN852005:MZR852005 NJJ852005:NJN852005 NTF852005:NTJ852005 ODB852005:ODF852005 OMX852005:ONB852005 OWT852005:OWX852005 PGP852005:PGT852005 PQL852005:PQP852005 QAH852005:QAL852005 QKD852005:QKH852005 QTZ852005:QUD852005 RDV852005:RDZ852005 RNR852005:RNV852005 RXN852005:RXR852005 SHJ852005:SHN852005 SRF852005:SRJ852005 TBB852005:TBF852005 TKX852005:TLB852005 TUT852005:TUX852005 UEP852005:UET852005 UOL852005:UOP852005 UYH852005:UYL852005 VID852005:VIH852005 VRZ852005:VSD852005 WBV852005:WBZ852005 WLR852005:WLV852005 WVN852005:WVR852005 F917541:J917541 JB917541:JF917541 SX917541:TB917541 ACT917541:ACX917541 AMP917541:AMT917541 AWL917541:AWP917541 BGH917541:BGL917541 BQD917541:BQH917541 BZZ917541:CAD917541 CJV917541:CJZ917541 CTR917541:CTV917541 DDN917541:DDR917541 DNJ917541:DNN917541 DXF917541:DXJ917541 EHB917541:EHF917541 EQX917541:ERB917541 FAT917541:FAX917541 FKP917541:FKT917541 FUL917541:FUP917541 GEH917541:GEL917541 GOD917541:GOH917541 GXZ917541:GYD917541 HHV917541:HHZ917541 HRR917541:HRV917541 IBN917541:IBR917541 ILJ917541:ILN917541 IVF917541:IVJ917541 JFB917541:JFF917541 JOX917541:JPB917541 JYT917541:JYX917541 KIP917541:KIT917541 KSL917541:KSP917541 LCH917541:LCL917541 LMD917541:LMH917541 LVZ917541:LWD917541 MFV917541:MFZ917541 MPR917541:MPV917541 MZN917541:MZR917541 NJJ917541:NJN917541 NTF917541:NTJ917541 ODB917541:ODF917541 OMX917541:ONB917541 OWT917541:OWX917541 PGP917541:PGT917541 PQL917541:PQP917541 QAH917541:QAL917541 QKD917541:QKH917541 QTZ917541:QUD917541 RDV917541:RDZ917541 RNR917541:RNV917541 RXN917541:RXR917541 SHJ917541:SHN917541 SRF917541:SRJ917541 TBB917541:TBF917541 TKX917541:TLB917541 TUT917541:TUX917541 UEP917541:UET917541 UOL917541:UOP917541 UYH917541:UYL917541 VID917541:VIH917541 VRZ917541:VSD917541 WBV917541:WBZ917541 WLR917541:WLV917541 WVN917541:WVR917541 F983077:J983077 JB983077:JF983077 SX983077:TB983077 ACT983077:ACX983077 AMP983077:AMT983077 AWL983077:AWP983077 BGH983077:BGL983077 BQD983077:BQH983077 BZZ983077:CAD983077 CJV983077:CJZ983077 CTR983077:CTV983077 DDN983077:DDR983077 DNJ983077:DNN983077 DXF983077:DXJ983077 EHB983077:EHF983077 EQX983077:ERB983077 FAT983077:FAX983077 FKP983077:FKT983077 FUL983077:FUP983077 GEH983077:GEL983077 GOD983077:GOH983077 GXZ983077:GYD983077 HHV983077:HHZ983077 HRR983077:HRV983077 IBN983077:IBR983077 ILJ983077:ILN983077 IVF983077:IVJ983077 JFB983077:JFF983077 JOX983077:JPB983077 JYT983077:JYX983077 KIP983077:KIT983077 KSL983077:KSP983077 LCH983077:LCL983077 LMD983077:LMH983077 LVZ983077:LWD983077 MFV983077:MFZ983077 MPR983077:MPV983077 MZN983077:MZR983077 NJJ983077:NJN983077 NTF983077:NTJ983077 ODB983077:ODF983077 OMX983077:ONB983077 OWT983077:OWX983077 PGP983077:PGT983077 PQL983077:PQP983077 QAH983077:QAL983077 QKD983077:QKH983077 QTZ983077:QUD983077 RDV983077:RDZ983077 RNR983077:RNV983077 RXN983077:RXR983077 SHJ983077:SHN983077 SRF983077:SRJ983077 TBB983077:TBF983077 TKX983077:TLB983077 TUT983077:TUX983077 UEP983077:UET983077 UOL983077:UOP983077 UYH983077:UYL983077 VID983077:VIH983077 VRZ983077:VSD983077 WBV983077:WBZ983077 WLR983077:WLV983077 WVN983077:WVR983077 N37:T37 JJ37:JP37 TF37:TL37 ADB37:ADH37 AMX37:AND37 AWT37:AWZ37 BGP37:BGV37 BQL37:BQR37 CAH37:CAN37 CKD37:CKJ37 CTZ37:CUF37 DDV37:DEB37 DNR37:DNX37 DXN37:DXT37 EHJ37:EHP37 ERF37:ERL37 FBB37:FBH37 FKX37:FLD37 FUT37:FUZ37 GEP37:GEV37 GOL37:GOR37 GYH37:GYN37 HID37:HIJ37 HRZ37:HSF37 IBV37:ICB37 ILR37:ILX37 IVN37:IVT37 JFJ37:JFP37 JPF37:JPL37 JZB37:JZH37 KIX37:KJD37 KST37:KSZ37 LCP37:LCV37 LML37:LMR37 LWH37:LWN37 MGD37:MGJ37 MPZ37:MQF37 MZV37:NAB37 NJR37:NJX37 NTN37:NTT37 ODJ37:ODP37 ONF37:ONL37 OXB37:OXH37 PGX37:PHD37 PQT37:PQZ37 QAP37:QAV37 QKL37:QKR37 QUH37:QUN37 RED37:REJ37 RNZ37:ROF37 RXV37:RYB37 SHR37:SHX37 SRN37:SRT37 TBJ37:TBP37 TLF37:TLL37 TVB37:TVH37 UEX37:UFD37 UOT37:UOZ37 UYP37:UYV37 VIL37:VIR37 VSH37:VSN37 WCD37:WCJ37 WLZ37:WMF37 WVV37:WWB37 N65573:T65573 JJ65573:JP65573 TF65573:TL65573 ADB65573:ADH65573 AMX65573:AND65573 AWT65573:AWZ65573 BGP65573:BGV65573 BQL65573:BQR65573 CAH65573:CAN65573 CKD65573:CKJ65573 CTZ65573:CUF65573 DDV65573:DEB65573 DNR65573:DNX65573 DXN65573:DXT65573 EHJ65573:EHP65573 ERF65573:ERL65573 FBB65573:FBH65573 FKX65573:FLD65573 FUT65573:FUZ65573 GEP65573:GEV65573 GOL65573:GOR65573 GYH65573:GYN65573 HID65573:HIJ65573 HRZ65573:HSF65573 IBV65573:ICB65573 ILR65573:ILX65573 IVN65573:IVT65573 JFJ65573:JFP65573 JPF65573:JPL65573 JZB65573:JZH65573 KIX65573:KJD65573 KST65573:KSZ65573 LCP65573:LCV65573 LML65573:LMR65573 LWH65573:LWN65573 MGD65573:MGJ65573 MPZ65573:MQF65573 MZV65573:NAB65573 NJR65573:NJX65573 NTN65573:NTT65573 ODJ65573:ODP65573 ONF65573:ONL65573 OXB65573:OXH65573 PGX65573:PHD65573 PQT65573:PQZ65573 QAP65573:QAV65573 QKL65573:QKR65573 QUH65573:QUN65573 RED65573:REJ65573 RNZ65573:ROF65573 RXV65573:RYB65573 SHR65573:SHX65573 SRN65573:SRT65573 TBJ65573:TBP65573 TLF65573:TLL65573 TVB65573:TVH65573 UEX65573:UFD65573 UOT65573:UOZ65573 UYP65573:UYV65573 VIL65573:VIR65573 VSH65573:VSN65573 WCD65573:WCJ65573 WLZ65573:WMF65573 WVV65573:WWB65573 N131109:T131109 JJ131109:JP131109 TF131109:TL131109 ADB131109:ADH131109 AMX131109:AND131109 AWT131109:AWZ131109 BGP131109:BGV131109 BQL131109:BQR131109 CAH131109:CAN131109 CKD131109:CKJ131109 CTZ131109:CUF131109 DDV131109:DEB131109 DNR131109:DNX131109 DXN131109:DXT131109 EHJ131109:EHP131109 ERF131109:ERL131109 FBB131109:FBH131109 FKX131109:FLD131109 FUT131109:FUZ131109 GEP131109:GEV131109 GOL131109:GOR131109 GYH131109:GYN131109 HID131109:HIJ131109 HRZ131109:HSF131109 IBV131109:ICB131109 ILR131109:ILX131109 IVN131109:IVT131109 JFJ131109:JFP131109 JPF131109:JPL131109 JZB131109:JZH131109 KIX131109:KJD131109 KST131109:KSZ131109 LCP131109:LCV131109 LML131109:LMR131109 LWH131109:LWN131109 MGD131109:MGJ131109 MPZ131109:MQF131109 MZV131109:NAB131109 NJR131109:NJX131109 NTN131109:NTT131109 ODJ131109:ODP131109 ONF131109:ONL131109 OXB131109:OXH131109 PGX131109:PHD131109 PQT131109:PQZ131109 QAP131109:QAV131109 QKL131109:QKR131109 QUH131109:QUN131109 RED131109:REJ131109 RNZ131109:ROF131109 RXV131109:RYB131109 SHR131109:SHX131109 SRN131109:SRT131109 TBJ131109:TBP131109 TLF131109:TLL131109 TVB131109:TVH131109 UEX131109:UFD131109 UOT131109:UOZ131109 UYP131109:UYV131109 VIL131109:VIR131109 VSH131109:VSN131109 WCD131109:WCJ131109 WLZ131109:WMF131109 WVV131109:WWB131109 N196645:T196645 JJ196645:JP196645 TF196645:TL196645 ADB196645:ADH196645 AMX196645:AND196645 AWT196645:AWZ196645 BGP196645:BGV196645 BQL196645:BQR196645 CAH196645:CAN196645 CKD196645:CKJ196645 CTZ196645:CUF196645 DDV196645:DEB196645 DNR196645:DNX196645 DXN196645:DXT196645 EHJ196645:EHP196645 ERF196645:ERL196645 FBB196645:FBH196645 FKX196645:FLD196645 FUT196645:FUZ196645 GEP196645:GEV196645 GOL196645:GOR196645 GYH196645:GYN196645 HID196645:HIJ196645 HRZ196645:HSF196645 IBV196645:ICB196645 ILR196645:ILX196645 IVN196645:IVT196645 JFJ196645:JFP196645 JPF196645:JPL196645 JZB196645:JZH196645 KIX196645:KJD196645 KST196645:KSZ196645 LCP196645:LCV196645 LML196645:LMR196645 LWH196645:LWN196645 MGD196645:MGJ196645 MPZ196645:MQF196645 MZV196645:NAB196645 NJR196645:NJX196645 NTN196645:NTT196645 ODJ196645:ODP196645 ONF196645:ONL196645 OXB196645:OXH196645 PGX196645:PHD196645 PQT196645:PQZ196645 QAP196645:QAV196645 QKL196645:QKR196645 QUH196645:QUN196645 RED196645:REJ196645 RNZ196645:ROF196645 RXV196645:RYB196645 SHR196645:SHX196645 SRN196645:SRT196645 TBJ196645:TBP196645 TLF196645:TLL196645 TVB196645:TVH196645 UEX196645:UFD196645 UOT196645:UOZ196645 UYP196645:UYV196645 VIL196645:VIR196645 VSH196645:VSN196645 WCD196645:WCJ196645 WLZ196645:WMF196645 WVV196645:WWB196645 N262181:T262181 JJ262181:JP262181 TF262181:TL262181 ADB262181:ADH262181 AMX262181:AND262181 AWT262181:AWZ262181 BGP262181:BGV262181 BQL262181:BQR262181 CAH262181:CAN262181 CKD262181:CKJ262181 CTZ262181:CUF262181 DDV262181:DEB262181 DNR262181:DNX262181 DXN262181:DXT262181 EHJ262181:EHP262181 ERF262181:ERL262181 FBB262181:FBH262181 FKX262181:FLD262181 FUT262181:FUZ262181 GEP262181:GEV262181 GOL262181:GOR262181 GYH262181:GYN262181 HID262181:HIJ262181 HRZ262181:HSF262181 IBV262181:ICB262181 ILR262181:ILX262181 IVN262181:IVT262181 JFJ262181:JFP262181 JPF262181:JPL262181 JZB262181:JZH262181 KIX262181:KJD262181 KST262181:KSZ262181 LCP262181:LCV262181 LML262181:LMR262181 LWH262181:LWN262181 MGD262181:MGJ262181 MPZ262181:MQF262181 MZV262181:NAB262181 NJR262181:NJX262181 NTN262181:NTT262181 ODJ262181:ODP262181 ONF262181:ONL262181 OXB262181:OXH262181 PGX262181:PHD262181 PQT262181:PQZ262181 QAP262181:QAV262181 QKL262181:QKR262181 QUH262181:QUN262181 RED262181:REJ262181 RNZ262181:ROF262181 RXV262181:RYB262181 SHR262181:SHX262181 SRN262181:SRT262181 TBJ262181:TBP262181 TLF262181:TLL262181 TVB262181:TVH262181 UEX262181:UFD262181 UOT262181:UOZ262181 UYP262181:UYV262181 VIL262181:VIR262181 VSH262181:VSN262181 WCD262181:WCJ262181 WLZ262181:WMF262181 WVV262181:WWB262181 N327717:T327717 JJ327717:JP327717 TF327717:TL327717 ADB327717:ADH327717 AMX327717:AND327717 AWT327717:AWZ327717 BGP327717:BGV327717 BQL327717:BQR327717 CAH327717:CAN327717 CKD327717:CKJ327717 CTZ327717:CUF327717 DDV327717:DEB327717 DNR327717:DNX327717 DXN327717:DXT327717 EHJ327717:EHP327717 ERF327717:ERL327717 FBB327717:FBH327717 FKX327717:FLD327717 FUT327717:FUZ327717 GEP327717:GEV327717 GOL327717:GOR327717 GYH327717:GYN327717 HID327717:HIJ327717 HRZ327717:HSF327717 IBV327717:ICB327717 ILR327717:ILX327717 IVN327717:IVT327717 JFJ327717:JFP327717 JPF327717:JPL327717 JZB327717:JZH327717 KIX327717:KJD327717 KST327717:KSZ327717 LCP327717:LCV327717 LML327717:LMR327717 LWH327717:LWN327717 MGD327717:MGJ327717 MPZ327717:MQF327717 MZV327717:NAB327717 NJR327717:NJX327717 NTN327717:NTT327717 ODJ327717:ODP327717 ONF327717:ONL327717 OXB327717:OXH327717 PGX327717:PHD327717 PQT327717:PQZ327717 QAP327717:QAV327717 QKL327717:QKR327717 QUH327717:QUN327717 RED327717:REJ327717 RNZ327717:ROF327717 RXV327717:RYB327717 SHR327717:SHX327717 SRN327717:SRT327717 TBJ327717:TBP327717 TLF327717:TLL327717 TVB327717:TVH327717 UEX327717:UFD327717 UOT327717:UOZ327717 UYP327717:UYV327717 VIL327717:VIR327717 VSH327717:VSN327717 WCD327717:WCJ327717 WLZ327717:WMF327717 WVV327717:WWB327717 N393253:T393253 JJ393253:JP393253 TF393253:TL393253 ADB393253:ADH393253 AMX393253:AND393253 AWT393253:AWZ393253 BGP393253:BGV393253 BQL393253:BQR393253 CAH393253:CAN393253 CKD393253:CKJ393253 CTZ393253:CUF393253 DDV393253:DEB393253 DNR393253:DNX393253 DXN393253:DXT393253 EHJ393253:EHP393253 ERF393253:ERL393253 FBB393253:FBH393253 FKX393253:FLD393253 FUT393253:FUZ393253 GEP393253:GEV393253 GOL393253:GOR393253 GYH393253:GYN393253 HID393253:HIJ393253 HRZ393253:HSF393253 IBV393253:ICB393253 ILR393253:ILX393253 IVN393253:IVT393253 JFJ393253:JFP393253 JPF393253:JPL393253 JZB393253:JZH393253 KIX393253:KJD393253 KST393253:KSZ393253 LCP393253:LCV393253 LML393253:LMR393253 LWH393253:LWN393253 MGD393253:MGJ393253 MPZ393253:MQF393253 MZV393253:NAB393253 NJR393253:NJX393253 NTN393253:NTT393253 ODJ393253:ODP393253 ONF393253:ONL393253 OXB393253:OXH393253 PGX393253:PHD393253 PQT393253:PQZ393253 QAP393253:QAV393253 QKL393253:QKR393253 QUH393253:QUN393253 RED393253:REJ393253 RNZ393253:ROF393253 RXV393253:RYB393253 SHR393253:SHX393253 SRN393253:SRT393253 TBJ393253:TBP393253 TLF393253:TLL393253 TVB393253:TVH393253 UEX393253:UFD393253 UOT393253:UOZ393253 UYP393253:UYV393253 VIL393253:VIR393253 VSH393253:VSN393253 WCD393253:WCJ393253 WLZ393253:WMF393253 WVV393253:WWB393253 N458789:T458789 JJ458789:JP458789 TF458789:TL458789 ADB458789:ADH458789 AMX458789:AND458789 AWT458789:AWZ458789 BGP458789:BGV458789 BQL458789:BQR458789 CAH458789:CAN458789 CKD458789:CKJ458789 CTZ458789:CUF458789 DDV458789:DEB458789 DNR458789:DNX458789 DXN458789:DXT458789 EHJ458789:EHP458789 ERF458789:ERL458789 FBB458789:FBH458789 FKX458789:FLD458789 FUT458789:FUZ458789 GEP458789:GEV458789 GOL458789:GOR458789 GYH458789:GYN458789 HID458789:HIJ458789 HRZ458789:HSF458789 IBV458789:ICB458789 ILR458789:ILX458789 IVN458789:IVT458789 JFJ458789:JFP458789 JPF458789:JPL458789 JZB458789:JZH458789 KIX458789:KJD458789 KST458789:KSZ458789 LCP458789:LCV458789 LML458789:LMR458789 LWH458789:LWN458789 MGD458789:MGJ458789 MPZ458789:MQF458789 MZV458789:NAB458789 NJR458789:NJX458789 NTN458789:NTT458789 ODJ458789:ODP458789 ONF458789:ONL458789 OXB458789:OXH458789 PGX458789:PHD458789 PQT458789:PQZ458789 QAP458789:QAV458789 QKL458789:QKR458789 QUH458789:QUN458789 RED458789:REJ458789 RNZ458789:ROF458789 RXV458789:RYB458789 SHR458789:SHX458789 SRN458789:SRT458789 TBJ458789:TBP458789 TLF458789:TLL458789 TVB458789:TVH458789 UEX458789:UFD458789 UOT458789:UOZ458789 UYP458789:UYV458789 VIL458789:VIR458789 VSH458789:VSN458789 WCD458789:WCJ458789 WLZ458789:WMF458789 WVV458789:WWB458789 N524325:T524325 JJ524325:JP524325 TF524325:TL524325 ADB524325:ADH524325 AMX524325:AND524325 AWT524325:AWZ524325 BGP524325:BGV524325 BQL524325:BQR524325 CAH524325:CAN524325 CKD524325:CKJ524325 CTZ524325:CUF524325 DDV524325:DEB524325 DNR524325:DNX524325 DXN524325:DXT524325 EHJ524325:EHP524325 ERF524325:ERL524325 FBB524325:FBH524325 FKX524325:FLD524325 FUT524325:FUZ524325 GEP524325:GEV524325 GOL524325:GOR524325 GYH524325:GYN524325 HID524325:HIJ524325 HRZ524325:HSF524325 IBV524325:ICB524325 ILR524325:ILX524325 IVN524325:IVT524325 JFJ524325:JFP524325 JPF524325:JPL524325 JZB524325:JZH524325 KIX524325:KJD524325 KST524325:KSZ524325 LCP524325:LCV524325 LML524325:LMR524325 LWH524325:LWN524325 MGD524325:MGJ524325 MPZ524325:MQF524325 MZV524325:NAB524325 NJR524325:NJX524325 NTN524325:NTT524325 ODJ524325:ODP524325 ONF524325:ONL524325 OXB524325:OXH524325 PGX524325:PHD524325 PQT524325:PQZ524325 QAP524325:QAV524325 QKL524325:QKR524325 QUH524325:QUN524325 RED524325:REJ524325 RNZ524325:ROF524325 RXV524325:RYB524325 SHR524325:SHX524325 SRN524325:SRT524325 TBJ524325:TBP524325 TLF524325:TLL524325 TVB524325:TVH524325 UEX524325:UFD524325 UOT524325:UOZ524325 UYP524325:UYV524325 VIL524325:VIR524325 VSH524325:VSN524325 WCD524325:WCJ524325 WLZ524325:WMF524325 WVV524325:WWB524325 N589861:T589861 JJ589861:JP589861 TF589861:TL589861 ADB589861:ADH589861 AMX589861:AND589861 AWT589861:AWZ589861 BGP589861:BGV589861 BQL589861:BQR589861 CAH589861:CAN589861 CKD589861:CKJ589861 CTZ589861:CUF589861 DDV589861:DEB589861 DNR589861:DNX589861 DXN589861:DXT589861 EHJ589861:EHP589861 ERF589861:ERL589861 FBB589861:FBH589861 FKX589861:FLD589861 FUT589861:FUZ589861 GEP589861:GEV589861 GOL589861:GOR589861 GYH589861:GYN589861 HID589861:HIJ589861 HRZ589861:HSF589861 IBV589861:ICB589861 ILR589861:ILX589861 IVN589861:IVT589861 JFJ589861:JFP589861 JPF589861:JPL589861 JZB589861:JZH589861 KIX589861:KJD589861 KST589861:KSZ589861 LCP589861:LCV589861 LML589861:LMR589861 LWH589861:LWN589861 MGD589861:MGJ589861 MPZ589861:MQF589861 MZV589861:NAB589861 NJR589861:NJX589861 NTN589861:NTT589861 ODJ589861:ODP589861 ONF589861:ONL589861 OXB589861:OXH589861 PGX589861:PHD589861 PQT589861:PQZ589861 QAP589861:QAV589861 QKL589861:QKR589861 QUH589861:QUN589861 RED589861:REJ589861 RNZ589861:ROF589861 RXV589861:RYB589861 SHR589861:SHX589861 SRN589861:SRT589861 TBJ589861:TBP589861 TLF589861:TLL589861 TVB589861:TVH589861 UEX589861:UFD589861 UOT589861:UOZ589861 UYP589861:UYV589861 VIL589861:VIR589861 VSH589861:VSN589861 WCD589861:WCJ589861 WLZ589861:WMF589861 WVV589861:WWB589861 N655397:T655397 JJ655397:JP655397 TF655397:TL655397 ADB655397:ADH655397 AMX655397:AND655397 AWT655397:AWZ655397 BGP655397:BGV655397 BQL655397:BQR655397 CAH655397:CAN655397 CKD655397:CKJ655397 CTZ655397:CUF655397 DDV655397:DEB655397 DNR655397:DNX655397 DXN655397:DXT655397 EHJ655397:EHP655397 ERF655397:ERL655397 FBB655397:FBH655397 FKX655397:FLD655397 FUT655397:FUZ655397 GEP655397:GEV655397 GOL655397:GOR655397 GYH655397:GYN655397 HID655397:HIJ655397 HRZ655397:HSF655397 IBV655397:ICB655397 ILR655397:ILX655397 IVN655397:IVT655397 JFJ655397:JFP655397 JPF655397:JPL655397 JZB655397:JZH655397 KIX655397:KJD655397 KST655397:KSZ655397 LCP655397:LCV655397 LML655397:LMR655397 LWH655397:LWN655397 MGD655397:MGJ655397 MPZ655397:MQF655397 MZV655397:NAB655397 NJR655397:NJX655397 NTN655397:NTT655397 ODJ655397:ODP655397 ONF655397:ONL655397 OXB655397:OXH655397 PGX655397:PHD655397 PQT655397:PQZ655397 QAP655397:QAV655397 QKL655397:QKR655397 QUH655397:QUN655397 RED655397:REJ655397 RNZ655397:ROF655397 RXV655397:RYB655397 SHR655397:SHX655397 SRN655397:SRT655397 TBJ655397:TBP655397 TLF655397:TLL655397 TVB655397:TVH655397 UEX655397:UFD655397 UOT655397:UOZ655397 UYP655397:UYV655397 VIL655397:VIR655397 VSH655397:VSN655397 WCD655397:WCJ655397 WLZ655397:WMF655397 WVV655397:WWB655397 N720933:T720933 JJ720933:JP720933 TF720933:TL720933 ADB720933:ADH720933 AMX720933:AND720933 AWT720933:AWZ720933 BGP720933:BGV720933 BQL720933:BQR720933 CAH720933:CAN720933 CKD720933:CKJ720933 CTZ720933:CUF720933 DDV720933:DEB720933 DNR720933:DNX720933 DXN720933:DXT720933 EHJ720933:EHP720933 ERF720933:ERL720933 FBB720933:FBH720933 FKX720933:FLD720933 FUT720933:FUZ720933 GEP720933:GEV720933 GOL720933:GOR720933 GYH720933:GYN720933 HID720933:HIJ720933 HRZ720933:HSF720933 IBV720933:ICB720933 ILR720933:ILX720933 IVN720933:IVT720933 JFJ720933:JFP720933 JPF720933:JPL720933 JZB720933:JZH720933 KIX720933:KJD720933 KST720933:KSZ720933 LCP720933:LCV720933 LML720933:LMR720933 LWH720933:LWN720933 MGD720933:MGJ720933 MPZ720933:MQF720933 MZV720933:NAB720933 NJR720933:NJX720933 NTN720933:NTT720933 ODJ720933:ODP720933 ONF720933:ONL720933 OXB720933:OXH720933 PGX720933:PHD720933 PQT720933:PQZ720933 QAP720933:QAV720933 QKL720933:QKR720933 QUH720933:QUN720933 RED720933:REJ720933 RNZ720933:ROF720933 RXV720933:RYB720933 SHR720933:SHX720933 SRN720933:SRT720933 TBJ720933:TBP720933 TLF720933:TLL720933 TVB720933:TVH720933 UEX720933:UFD720933 UOT720933:UOZ720933 UYP720933:UYV720933 VIL720933:VIR720933 VSH720933:VSN720933 WCD720933:WCJ720933 WLZ720933:WMF720933 WVV720933:WWB720933 N786469:T786469 JJ786469:JP786469 TF786469:TL786469 ADB786469:ADH786469 AMX786469:AND786469 AWT786469:AWZ786469 BGP786469:BGV786469 BQL786469:BQR786469 CAH786469:CAN786469 CKD786469:CKJ786469 CTZ786469:CUF786469 DDV786469:DEB786469 DNR786469:DNX786469 DXN786469:DXT786469 EHJ786469:EHP786469 ERF786469:ERL786469 FBB786469:FBH786469 FKX786469:FLD786469 FUT786469:FUZ786469 GEP786469:GEV786469 GOL786469:GOR786469 GYH786469:GYN786469 HID786469:HIJ786469 HRZ786469:HSF786469 IBV786469:ICB786469 ILR786469:ILX786469 IVN786469:IVT786469 JFJ786469:JFP786469 JPF786469:JPL786469 JZB786469:JZH786469 KIX786469:KJD786469 KST786469:KSZ786469 LCP786469:LCV786469 LML786469:LMR786469 LWH786469:LWN786469 MGD786469:MGJ786469 MPZ786469:MQF786469 MZV786469:NAB786469 NJR786469:NJX786469 NTN786469:NTT786469 ODJ786469:ODP786469 ONF786469:ONL786469 OXB786469:OXH786469 PGX786469:PHD786469 PQT786469:PQZ786469 QAP786469:QAV786469 QKL786469:QKR786469 QUH786469:QUN786469 RED786469:REJ786469 RNZ786469:ROF786469 RXV786469:RYB786469 SHR786469:SHX786469 SRN786469:SRT786469 TBJ786469:TBP786469 TLF786469:TLL786469 TVB786469:TVH786469 UEX786469:UFD786469 UOT786469:UOZ786469 UYP786469:UYV786469 VIL786469:VIR786469 VSH786469:VSN786469 WCD786469:WCJ786469 WLZ786469:WMF786469 WVV786469:WWB786469 N852005:T852005 JJ852005:JP852005 TF852005:TL852005 ADB852005:ADH852005 AMX852005:AND852005 AWT852005:AWZ852005 BGP852005:BGV852005 BQL852005:BQR852005 CAH852005:CAN852005 CKD852005:CKJ852005 CTZ852005:CUF852005 DDV852005:DEB852005 DNR852005:DNX852005 DXN852005:DXT852005 EHJ852005:EHP852005 ERF852005:ERL852005 FBB852005:FBH852005 FKX852005:FLD852005 FUT852005:FUZ852005 GEP852005:GEV852005 GOL852005:GOR852005 GYH852005:GYN852005 HID852005:HIJ852005 HRZ852005:HSF852005 IBV852005:ICB852005 ILR852005:ILX852005 IVN852005:IVT852005 JFJ852005:JFP852005 JPF852005:JPL852005 JZB852005:JZH852005 KIX852005:KJD852005 KST852005:KSZ852005 LCP852005:LCV852005 LML852005:LMR852005 LWH852005:LWN852005 MGD852005:MGJ852005 MPZ852005:MQF852005 MZV852005:NAB852005 NJR852005:NJX852005 NTN852005:NTT852005 ODJ852005:ODP852005 ONF852005:ONL852005 OXB852005:OXH852005 PGX852005:PHD852005 PQT852005:PQZ852005 QAP852005:QAV852005 QKL852005:QKR852005 QUH852005:QUN852005 RED852005:REJ852005 RNZ852005:ROF852005 RXV852005:RYB852005 SHR852005:SHX852005 SRN852005:SRT852005 TBJ852005:TBP852005 TLF852005:TLL852005 TVB852005:TVH852005 UEX852005:UFD852005 UOT852005:UOZ852005 UYP852005:UYV852005 VIL852005:VIR852005 VSH852005:VSN852005 WCD852005:WCJ852005 WLZ852005:WMF852005 WVV852005:WWB852005 N917541:T917541 JJ917541:JP917541 TF917541:TL917541 ADB917541:ADH917541 AMX917541:AND917541 AWT917541:AWZ917541 BGP917541:BGV917541 BQL917541:BQR917541 CAH917541:CAN917541 CKD917541:CKJ917541 CTZ917541:CUF917541 DDV917541:DEB917541 DNR917541:DNX917541 DXN917541:DXT917541 EHJ917541:EHP917541 ERF917541:ERL917541 FBB917541:FBH917541 FKX917541:FLD917541 FUT917541:FUZ917541 GEP917541:GEV917541 GOL917541:GOR917541 GYH917541:GYN917541 HID917541:HIJ917541 HRZ917541:HSF917541 IBV917541:ICB917541 ILR917541:ILX917541 IVN917541:IVT917541 JFJ917541:JFP917541 JPF917541:JPL917541 JZB917541:JZH917541 KIX917541:KJD917541 KST917541:KSZ917541 LCP917541:LCV917541 LML917541:LMR917541 LWH917541:LWN917541 MGD917541:MGJ917541 MPZ917541:MQF917541 MZV917541:NAB917541 NJR917541:NJX917541 NTN917541:NTT917541 ODJ917541:ODP917541 ONF917541:ONL917541 OXB917541:OXH917541 PGX917541:PHD917541 PQT917541:PQZ917541 QAP917541:QAV917541 QKL917541:QKR917541 QUH917541:QUN917541 RED917541:REJ917541 RNZ917541:ROF917541 RXV917541:RYB917541 SHR917541:SHX917541 SRN917541:SRT917541 TBJ917541:TBP917541 TLF917541:TLL917541 TVB917541:TVH917541 UEX917541:UFD917541 UOT917541:UOZ917541 UYP917541:UYV917541 VIL917541:VIR917541 VSH917541:VSN917541 WCD917541:WCJ917541 WLZ917541:WMF917541 WVV917541:WWB917541 N983077:T983077 JJ983077:JP983077 TF983077:TL983077 ADB983077:ADH983077 AMX983077:AND983077 AWT983077:AWZ983077 BGP983077:BGV983077 BQL983077:BQR983077 CAH983077:CAN983077 CKD983077:CKJ983077 CTZ983077:CUF983077 DDV983077:DEB983077 DNR983077:DNX983077 DXN983077:DXT983077 EHJ983077:EHP983077 ERF983077:ERL983077 FBB983077:FBH983077 FKX983077:FLD983077 FUT983077:FUZ983077 GEP983077:GEV983077 GOL983077:GOR983077 GYH983077:GYN983077 HID983077:HIJ983077 HRZ983077:HSF983077 IBV983077:ICB983077 ILR983077:ILX983077 IVN983077:IVT983077 JFJ983077:JFP983077 JPF983077:JPL983077 JZB983077:JZH983077 KIX983077:KJD983077 KST983077:KSZ983077 LCP983077:LCV983077 LML983077:LMR983077 LWH983077:LWN983077 MGD983077:MGJ983077 MPZ983077:MQF983077 MZV983077:NAB983077 NJR983077:NJX983077 NTN983077:NTT983077 ODJ983077:ODP983077 ONF983077:ONL983077 OXB983077:OXH983077 PGX983077:PHD983077 PQT983077:PQZ983077 QAP983077:QAV983077 QKL983077:QKR983077 QUH983077:QUN983077 RED983077:REJ983077 RNZ983077:ROF983077 RXV983077:RYB983077 SHR983077:SHX983077 SRN983077:SRT983077 TBJ983077:TBP983077 TLF983077:TLL983077 TVB983077:TVH983077 UEX983077:UFD983077 UOT983077:UOZ983077 UYP983077:UYV983077 VIL983077:VIR983077 VSH983077:VSN983077 WCD983077:WCJ983077 WLZ983077:WMF983077 WVV983077:WWB983077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opLeftCell="C7" workbookViewId="0">
      <selection activeCell="G19" sqref="G19"/>
    </sheetView>
  </sheetViews>
  <sheetFormatPr defaultRowHeight="11.25" x14ac:dyDescent="0.15"/>
  <cols>
    <col min="1" max="2" width="9.140625" style="54" hidden="1" customWidth="1"/>
    <col min="3" max="3" width="4.140625" style="54" customWidth="1"/>
    <col min="4" max="4" width="40.7109375" style="54" customWidth="1"/>
    <col min="5" max="5" width="6.7109375" style="54" customWidth="1"/>
    <col min="6" max="11" width="21.85546875" style="54" customWidth="1"/>
    <col min="12" max="20" width="10.7109375" style="54" customWidth="1"/>
    <col min="21" max="256" width="9.140625" style="54"/>
    <col min="257" max="258" width="0" style="54" hidden="1" customWidth="1"/>
    <col min="259" max="259" width="4.140625" style="54" customWidth="1"/>
    <col min="260" max="260" width="40.7109375" style="54" customWidth="1"/>
    <col min="261" max="261" width="6.7109375" style="54" customWidth="1"/>
    <col min="262" max="267" width="21.85546875" style="54" customWidth="1"/>
    <col min="268" max="276" width="10.7109375" style="54" customWidth="1"/>
    <col min="277" max="512" width="9.140625" style="54"/>
    <col min="513" max="514" width="0" style="54" hidden="1" customWidth="1"/>
    <col min="515" max="515" width="4.140625" style="54" customWidth="1"/>
    <col min="516" max="516" width="40.7109375" style="54" customWidth="1"/>
    <col min="517" max="517" width="6.7109375" style="54" customWidth="1"/>
    <col min="518" max="523" width="21.85546875" style="54" customWidth="1"/>
    <col min="524" max="532" width="10.7109375" style="54" customWidth="1"/>
    <col min="533" max="768" width="9.140625" style="54"/>
    <col min="769" max="770" width="0" style="54" hidden="1" customWidth="1"/>
    <col min="771" max="771" width="4.140625" style="54" customWidth="1"/>
    <col min="772" max="772" width="40.7109375" style="54" customWidth="1"/>
    <col min="773" max="773" width="6.7109375" style="54" customWidth="1"/>
    <col min="774" max="779" width="21.85546875" style="54" customWidth="1"/>
    <col min="780" max="788" width="10.7109375" style="54" customWidth="1"/>
    <col min="789" max="1024" width="9.140625" style="54"/>
    <col min="1025" max="1026" width="0" style="54" hidden="1" customWidth="1"/>
    <col min="1027" max="1027" width="4.140625" style="54" customWidth="1"/>
    <col min="1028" max="1028" width="40.7109375" style="54" customWidth="1"/>
    <col min="1029" max="1029" width="6.7109375" style="54" customWidth="1"/>
    <col min="1030" max="1035" width="21.85546875" style="54" customWidth="1"/>
    <col min="1036" max="1044" width="10.7109375" style="54" customWidth="1"/>
    <col min="1045" max="1280" width="9.140625" style="54"/>
    <col min="1281" max="1282" width="0" style="54" hidden="1" customWidth="1"/>
    <col min="1283" max="1283" width="4.140625" style="54" customWidth="1"/>
    <col min="1284" max="1284" width="40.7109375" style="54" customWidth="1"/>
    <col min="1285" max="1285" width="6.7109375" style="54" customWidth="1"/>
    <col min="1286" max="1291" width="21.85546875" style="54" customWidth="1"/>
    <col min="1292" max="1300" width="10.7109375" style="54" customWidth="1"/>
    <col min="1301" max="1536" width="9.140625" style="54"/>
    <col min="1537" max="1538" width="0" style="54" hidden="1" customWidth="1"/>
    <col min="1539" max="1539" width="4.140625" style="54" customWidth="1"/>
    <col min="1540" max="1540" width="40.7109375" style="54" customWidth="1"/>
    <col min="1541" max="1541" width="6.7109375" style="54" customWidth="1"/>
    <col min="1542" max="1547" width="21.85546875" style="54" customWidth="1"/>
    <col min="1548" max="1556" width="10.7109375" style="54" customWidth="1"/>
    <col min="1557" max="1792" width="9.140625" style="54"/>
    <col min="1793" max="1794" width="0" style="54" hidden="1" customWidth="1"/>
    <col min="1795" max="1795" width="4.140625" style="54" customWidth="1"/>
    <col min="1796" max="1796" width="40.7109375" style="54" customWidth="1"/>
    <col min="1797" max="1797" width="6.7109375" style="54" customWidth="1"/>
    <col min="1798" max="1803" width="21.85546875" style="54" customWidth="1"/>
    <col min="1804" max="1812" width="10.7109375" style="54" customWidth="1"/>
    <col min="1813" max="2048" width="9.140625" style="54"/>
    <col min="2049" max="2050" width="0" style="54" hidden="1" customWidth="1"/>
    <col min="2051" max="2051" width="4.140625" style="54" customWidth="1"/>
    <col min="2052" max="2052" width="40.7109375" style="54" customWidth="1"/>
    <col min="2053" max="2053" width="6.7109375" style="54" customWidth="1"/>
    <col min="2054" max="2059" width="21.85546875" style="54" customWidth="1"/>
    <col min="2060" max="2068" width="10.7109375" style="54" customWidth="1"/>
    <col min="2069" max="2304" width="9.140625" style="54"/>
    <col min="2305" max="2306" width="0" style="54" hidden="1" customWidth="1"/>
    <col min="2307" max="2307" width="4.140625" style="54" customWidth="1"/>
    <col min="2308" max="2308" width="40.7109375" style="54" customWidth="1"/>
    <col min="2309" max="2309" width="6.7109375" style="54" customWidth="1"/>
    <col min="2310" max="2315" width="21.85546875" style="54" customWidth="1"/>
    <col min="2316" max="2324" width="10.7109375" style="54" customWidth="1"/>
    <col min="2325" max="2560" width="9.140625" style="54"/>
    <col min="2561" max="2562" width="0" style="54" hidden="1" customWidth="1"/>
    <col min="2563" max="2563" width="4.140625" style="54" customWidth="1"/>
    <col min="2564" max="2564" width="40.7109375" style="54" customWidth="1"/>
    <col min="2565" max="2565" width="6.7109375" style="54" customWidth="1"/>
    <col min="2566" max="2571" width="21.85546875" style="54" customWidth="1"/>
    <col min="2572" max="2580" width="10.7109375" style="54" customWidth="1"/>
    <col min="2581" max="2816" width="9.140625" style="54"/>
    <col min="2817" max="2818" width="0" style="54" hidden="1" customWidth="1"/>
    <col min="2819" max="2819" width="4.140625" style="54" customWidth="1"/>
    <col min="2820" max="2820" width="40.7109375" style="54" customWidth="1"/>
    <col min="2821" max="2821" width="6.7109375" style="54" customWidth="1"/>
    <col min="2822" max="2827" width="21.85546875" style="54" customWidth="1"/>
    <col min="2828" max="2836" width="10.7109375" style="54" customWidth="1"/>
    <col min="2837" max="3072" width="9.140625" style="54"/>
    <col min="3073" max="3074" width="0" style="54" hidden="1" customWidth="1"/>
    <col min="3075" max="3075" width="4.140625" style="54" customWidth="1"/>
    <col min="3076" max="3076" width="40.7109375" style="54" customWidth="1"/>
    <col min="3077" max="3077" width="6.7109375" style="54" customWidth="1"/>
    <col min="3078" max="3083" width="21.85546875" style="54" customWidth="1"/>
    <col min="3084" max="3092" width="10.7109375" style="54" customWidth="1"/>
    <col min="3093" max="3328" width="9.140625" style="54"/>
    <col min="3329" max="3330" width="0" style="54" hidden="1" customWidth="1"/>
    <col min="3331" max="3331" width="4.140625" style="54" customWidth="1"/>
    <col min="3332" max="3332" width="40.7109375" style="54" customWidth="1"/>
    <col min="3333" max="3333" width="6.7109375" style="54" customWidth="1"/>
    <col min="3334" max="3339" width="21.85546875" style="54" customWidth="1"/>
    <col min="3340" max="3348" width="10.7109375" style="54" customWidth="1"/>
    <col min="3349" max="3584" width="9.140625" style="54"/>
    <col min="3585" max="3586" width="0" style="54" hidden="1" customWidth="1"/>
    <col min="3587" max="3587" width="4.140625" style="54" customWidth="1"/>
    <col min="3588" max="3588" width="40.7109375" style="54" customWidth="1"/>
    <col min="3589" max="3589" width="6.7109375" style="54" customWidth="1"/>
    <col min="3590" max="3595" width="21.85546875" style="54" customWidth="1"/>
    <col min="3596" max="3604" width="10.7109375" style="54" customWidth="1"/>
    <col min="3605" max="3840" width="9.140625" style="54"/>
    <col min="3841" max="3842" width="0" style="54" hidden="1" customWidth="1"/>
    <col min="3843" max="3843" width="4.140625" style="54" customWidth="1"/>
    <col min="3844" max="3844" width="40.7109375" style="54" customWidth="1"/>
    <col min="3845" max="3845" width="6.7109375" style="54" customWidth="1"/>
    <col min="3846" max="3851" width="21.85546875" style="54" customWidth="1"/>
    <col min="3852" max="3860" width="10.7109375" style="54" customWidth="1"/>
    <col min="3861" max="4096" width="9.140625" style="54"/>
    <col min="4097" max="4098" width="0" style="54" hidden="1" customWidth="1"/>
    <col min="4099" max="4099" width="4.140625" style="54" customWidth="1"/>
    <col min="4100" max="4100" width="40.7109375" style="54" customWidth="1"/>
    <col min="4101" max="4101" width="6.7109375" style="54" customWidth="1"/>
    <col min="4102" max="4107" width="21.85546875" style="54" customWidth="1"/>
    <col min="4108" max="4116" width="10.7109375" style="54" customWidth="1"/>
    <col min="4117" max="4352" width="9.140625" style="54"/>
    <col min="4353" max="4354" width="0" style="54" hidden="1" customWidth="1"/>
    <col min="4355" max="4355" width="4.140625" style="54" customWidth="1"/>
    <col min="4356" max="4356" width="40.7109375" style="54" customWidth="1"/>
    <col min="4357" max="4357" width="6.7109375" style="54" customWidth="1"/>
    <col min="4358" max="4363" width="21.85546875" style="54" customWidth="1"/>
    <col min="4364" max="4372" width="10.7109375" style="54" customWidth="1"/>
    <col min="4373" max="4608" width="9.140625" style="54"/>
    <col min="4609" max="4610" width="0" style="54" hidden="1" customWidth="1"/>
    <col min="4611" max="4611" width="4.140625" style="54" customWidth="1"/>
    <col min="4612" max="4612" width="40.7109375" style="54" customWidth="1"/>
    <col min="4613" max="4613" width="6.7109375" style="54" customWidth="1"/>
    <col min="4614" max="4619" width="21.85546875" style="54" customWidth="1"/>
    <col min="4620" max="4628" width="10.7109375" style="54" customWidth="1"/>
    <col min="4629" max="4864" width="9.140625" style="54"/>
    <col min="4865" max="4866" width="0" style="54" hidden="1" customWidth="1"/>
    <col min="4867" max="4867" width="4.140625" style="54" customWidth="1"/>
    <col min="4868" max="4868" width="40.7109375" style="54" customWidth="1"/>
    <col min="4869" max="4869" width="6.7109375" style="54" customWidth="1"/>
    <col min="4870" max="4875" width="21.85546875" style="54" customWidth="1"/>
    <col min="4876" max="4884" width="10.7109375" style="54" customWidth="1"/>
    <col min="4885" max="5120" width="9.140625" style="54"/>
    <col min="5121" max="5122" width="0" style="54" hidden="1" customWidth="1"/>
    <col min="5123" max="5123" width="4.140625" style="54" customWidth="1"/>
    <col min="5124" max="5124" width="40.7109375" style="54" customWidth="1"/>
    <col min="5125" max="5125" width="6.7109375" style="54" customWidth="1"/>
    <col min="5126" max="5131" width="21.85546875" style="54" customWidth="1"/>
    <col min="5132" max="5140" width="10.7109375" style="54" customWidth="1"/>
    <col min="5141" max="5376" width="9.140625" style="54"/>
    <col min="5377" max="5378" width="0" style="54" hidden="1" customWidth="1"/>
    <col min="5379" max="5379" width="4.140625" style="54" customWidth="1"/>
    <col min="5380" max="5380" width="40.7109375" style="54" customWidth="1"/>
    <col min="5381" max="5381" width="6.7109375" style="54" customWidth="1"/>
    <col min="5382" max="5387" width="21.85546875" style="54" customWidth="1"/>
    <col min="5388" max="5396" width="10.7109375" style="54" customWidth="1"/>
    <col min="5397" max="5632" width="9.140625" style="54"/>
    <col min="5633" max="5634" width="0" style="54" hidden="1" customWidth="1"/>
    <col min="5635" max="5635" width="4.140625" style="54" customWidth="1"/>
    <col min="5636" max="5636" width="40.7109375" style="54" customWidth="1"/>
    <col min="5637" max="5637" width="6.7109375" style="54" customWidth="1"/>
    <col min="5638" max="5643" width="21.85546875" style="54" customWidth="1"/>
    <col min="5644" max="5652" width="10.7109375" style="54" customWidth="1"/>
    <col min="5653" max="5888" width="9.140625" style="54"/>
    <col min="5889" max="5890" width="0" style="54" hidden="1" customWidth="1"/>
    <col min="5891" max="5891" width="4.140625" style="54" customWidth="1"/>
    <col min="5892" max="5892" width="40.7109375" style="54" customWidth="1"/>
    <col min="5893" max="5893" width="6.7109375" style="54" customWidth="1"/>
    <col min="5894" max="5899" width="21.85546875" style="54" customWidth="1"/>
    <col min="5900" max="5908" width="10.7109375" style="54" customWidth="1"/>
    <col min="5909" max="6144" width="9.140625" style="54"/>
    <col min="6145" max="6146" width="0" style="54" hidden="1" customWidth="1"/>
    <col min="6147" max="6147" width="4.140625" style="54" customWidth="1"/>
    <col min="6148" max="6148" width="40.7109375" style="54" customWidth="1"/>
    <col min="6149" max="6149" width="6.7109375" style="54" customWidth="1"/>
    <col min="6150" max="6155" width="21.85546875" style="54" customWidth="1"/>
    <col min="6156" max="6164" width="10.7109375" style="54" customWidth="1"/>
    <col min="6165" max="6400" width="9.140625" style="54"/>
    <col min="6401" max="6402" width="0" style="54" hidden="1" customWidth="1"/>
    <col min="6403" max="6403" width="4.140625" style="54" customWidth="1"/>
    <col min="6404" max="6404" width="40.7109375" style="54" customWidth="1"/>
    <col min="6405" max="6405" width="6.7109375" style="54" customWidth="1"/>
    <col min="6406" max="6411" width="21.85546875" style="54" customWidth="1"/>
    <col min="6412" max="6420" width="10.7109375" style="54" customWidth="1"/>
    <col min="6421" max="6656" width="9.140625" style="54"/>
    <col min="6657" max="6658" width="0" style="54" hidden="1" customWidth="1"/>
    <col min="6659" max="6659" width="4.140625" style="54" customWidth="1"/>
    <col min="6660" max="6660" width="40.7109375" style="54" customWidth="1"/>
    <col min="6661" max="6661" width="6.7109375" style="54" customWidth="1"/>
    <col min="6662" max="6667" width="21.85546875" style="54" customWidth="1"/>
    <col min="6668" max="6676" width="10.7109375" style="54" customWidth="1"/>
    <col min="6677" max="6912" width="9.140625" style="54"/>
    <col min="6913" max="6914" width="0" style="54" hidden="1" customWidth="1"/>
    <col min="6915" max="6915" width="4.140625" style="54" customWidth="1"/>
    <col min="6916" max="6916" width="40.7109375" style="54" customWidth="1"/>
    <col min="6917" max="6917" width="6.7109375" style="54" customWidth="1"/>
    <col min="6918" max="6923" width="21.85546875" style="54" customWidth="1"/>
    <col min="6924" max="6932" width="10.7109375" style="54" customWidth="1"/>
    <col min="6933" max="7168" width="9.140625" style="54"/>
    <col min="7169" max="7170" width="0" style="54" hidden="1" customWidth="1"/>
    <col min="7171" max="7171" width="4.140625" style="54" customWidth="1"/>
    <col min="7172" max="7172" width="40.7109375" style="54" customWidth="1"/>
    <col min="7173" max="7173" width="6.7109375" style="54" customWidth="1"/>
    <col min="7174" max="7179" width="21.85546875" style="54" customWidth="1"/>
    <col min="7180" max="7188" width="10.7109375" style="54" customWidth="1"/>
    <col min="7189" max="7424" width="9.140625" style="54"/>
    <col min="7425" max="7426" width="0" style="54" hidden="1" customWidth="1"/>
    <col min="7427" max="7427" width="4.140625" style="54" customWidth="1"/>
    <col min="7428" max="7428" width="40.7109375" style="54" customWidth="1"/>
    <col min="7429" max="7429" width="6.7109375" style="54" customWidth="1"/>
    <col min="7430" max="7435" width="21.85546875" style="54" customWidth="1"/>
    <col min="7436" max="7444" width="10.7109375" style="54" customWidth="1"/>
    <col min="7445" max="7680" width="9.140625" style="54"/>
    <col min="7681" max="7682" width="0" style="54" hidden="1" customWidth="1"/>
    <col min="7683" max="7683" width="4.140625" style="54" customWidth="1"/>
    <col min="7684" max="7684" width="40.7109375" style="54" customWidth="1"/>
    <col min="7685" max="7685" width="6.7109375" style="54" customWidth="1"/>
    <col min="7686" max="7691" width="21.85546875" style="54" customWidth="1"/>
    <col min="7692" max="7700" width="10.7109375" style="54" customWidth="1"/>
    <col min="7701" max="7936" width="9.140625" style="54"/>
    <col min="7937" max="7938" width="0" style="54" hidden="1" customWidth="1"/>
    <col min="7939" max="7939" width="4.140625" style="54" customWidth="1"/>
    <col min="7940" max="7940" width="40.7109375" style="54" customWidth="1"/>
    <col min="7941" max="7941" width="6.7109375" style="54" customWidth="1"/>
    <col min="7942" max="7947" width="21.85546875" style="54" customWidth="1"/>
    <col min="7948" max="7956" width="10.7109375" style="54" customWidth="1"/>
    <col min="7957" max="8192" width="9.140625" style="54"/>
    <col min="8193" max="8194" width="0" style="54" hidden="1" customWidth="1"/>
    <col min="8195" max="8195" width="4.140625" style="54" customWidth="1"/>
    <col min="8196" max="8196" width="40.7109375" style="54" customWidth="1"/>
    <col min="8197" max="8197" width="6.7109375" style="54" customWidth="1"/>
    <col min="8198" max="8203" width="21.85546875" style="54" customWidth="1"/>
    <col min="8204" max="8212" width="10.7109375" style="54" customWidth="1"/>
    <col min="8213" max="8448" width="9.140625" style="54"/>
    <col min="8449" max="8450" width="0" style="54" hidden="1" customWidth="1"/>
    <col min="8451" max="8451" width="4.140625" style="54" customWidth="1"/>
    <col min="8452" max="8452" width="40.7109375" style="54" customWidth="1"/>
    <col min="8453" max="8453" width="6.7109375" style="54" customWidth="1"/>
    <col min="8454" max="8459" width="21.85546875" style="54" customWidth="1"/>
    <col min="8460" max="8468" width="10.7109375" style="54" customWidth="1"/>
    <col min="8469" max="8704" width="9.140625" style="54"/>
    <col min="8705" max="8706" width="0" style="54" hidden="1" customWidth="1"/>
    <col min="8707" max="8707" width="4.140625" style="54" customWidth="1"/>
    <col min="8708" max="8708" width="40.7109375" style="54" customWidth="1"/>
    <col min="8709" max="8709" width="6.7109375" style="54" customWidth="1"/>
    <col min="8710" max="8715" width="21.85546875" style="54" customWidth="1"/>
    <col min="8716" max="8724" width="10.7109375" style="54" customWidth="1"/>
    <col min="8725" max="8960" width="9.140625" style="54"/>
    <col min="8961" max="8962" width="0" style="54" hidden="1" customWidth="1"/>
    <col min="8963" max="8963" width="4.140625" style="54" customWidth="1"/>
    <col min="8964" max="8964" width="40.7109375" style="54" customWidth="1"/>
    <col min="8965" max="8965" width="6.7109375" style="54" customWidth="1"/>
    <col min="8966" max="8971" width="21.85546875" style="54" customWidth="1"/>
    <col min="8972" max="8980" width="10.7109375" style="54" customWidth="1"/>
    <col min="8981" max="9216" width="9.140625" style="54"/>
    <col min="9217" max="9218" width="0" style="54" hidden="1" customWidth="1"/>
    <col min="9219" max="9219" width="4.140625" style="54" customWidth="1"/>
    <col min="9220" max="9220" width="40.7109375" style="54" customWidth="1"/>
    <col min="9221" max="9221" width="6.7109375" style="54" customWidth="1"/>
    <col min="9222" max="9227" width="21.85546875" style="54" customWidth="1"/>
    <col min="9228" max="9236" width="10.7109375" style="54" customWidth="1"/>
    <col min="9237" max="9472" width="9.140625" style="54"/>
    <col min="9473" max="9474" width="0" style="54" hidden="1" customWidth="1"/>
    <col min="9475" max="9475" width="4.140625" style="54" customWidth="1"/>
    <col min="9476" max="9476" width="40.7109375" style="54" customWidth="1"/>
    <col min="9477" max="9477" width="6.7109375" style="54" customWidth="1"/>
    <col min="9478" max="9483" width="21.85546875" style="54" customWidth="1"/>
    <col min="9484" max="9492" width="10.7109375" style="54" customWidth="1"/>
    <col min="9493" max="9728" width="9.140625" style="54"/>
    <col min="9729" max="9730" width="0" style="54" hidden="1" customWidth="1"/>
    <col min="9731" max="9731" width="4.140625" style="54" customWidth="1"/>
    <col min="9732" max="9732" width="40.7109375" style="54" customWidth="1"/>
    <col min="9733" max="9733" width="6.7109375" style="54" customWidth="1"/>
    <col min="9734" max="9739" width="21.85546875" style="54" customWidth="1"/>
    <col min="9740" max="9748" width="10.7109375" style="54" customWidth="1"/>
    <col min="9749" max="9984" width="9.140625" style="54"/>
    <col min="9985" max="9986" width="0" style="54" hidden="1" customWidth="1"/>
    <col min="9987" max="9987" width="4.140625" style="54" customWidth="1"/>
    <col min="9988" max="9988" width="40.7109375" style="54" customWidth="1"/>
    <col min="9989" max="9989" width="6.7109375" style="54" customWidth="1"/>
    <col min="9990" max="9995" width="21.85546875" style="54" customWidth="1"/>
    <col min="9996" max="10004" width="10.7109375" style="54" customWidth="1"/>
    <col min="10005" max="10240" width="9.140625" style="54"/>
    <col min="10241" max="10242" width="0" style="54" hidden="1" customWidth="1"/>
    <col min="10243" max="10243" width="4.140625" style="54" customWidth="1"/>
    <col min="10244" max="10244" width="40.7109375" style="54" customWidth="1"/>
    <col min="10245" max="10245" width="6.7109375" style="54" customWidth="1"/>
    <col min="10246" max="10251" width="21.85546875" style="54" customWidth="1"/>
    <col min="10252" max="10260" width="10.7109375" style="54" customWidth="1"/>
    <col min="10261" max="10496" width="9.140625" style="54"/>
    <col min="10497" max="10498" width="0" style="54" hidden="1" customWidth="1"/>
    <col min="10499" max="10499" width="4.140625" style="54" customWidth="1"/>
    <col min="10500" max="10500" width="40.7109375" style="54" customWidth="1"/>
    <col min="10501" max="10501" width="6.7109375" style="54" customWidth="1"/>
    <col min="10502" max="10507" width="21.85546875" style="54" customWidth="1"/>
    <col min="10508" max="10516" width="10.7109375" style="54" customWidth="1"/>
    <col min="10517" max="10752" width="9.140625" style="54"/>
    <col min="10753" max="10754" width="0" style="54" hidden="1" customWidth="1"/>
    <col min="10755" max="10755" width="4.140625" style="54" customWidth="1"/>
    <col min="10756" max="10756" width="40.7109375" style="54" customWidth="1"/>
    <col min="10757" max="10757" width="6.7109375" style="54" customWidth="1"/>
    <col min="10758" max="10763" width="21.85546875" style="54" customWidth="1"/>
    <col min="10764" max="10772" width="10.7109375" style="54" customWidth="1"/>
    <col min="10773" max="11008" width="9.140625" style="54"/>
    <col min="11009" max="11010" width="0" style="54" hidden="1" customWidth="1"/>
    <col min="11011" max="11011" width="4.140625" style="54" customWidth="1"/>
    <col min="11012" max="11012" width="40.7109375" style="54" customWidth="1"/>
    <col min="11013" max="11013" width="6.7109375" style="54" customWidth="1"/>
    <col min="11014" max="11019" width="21.85546875" style="54" customWidth="1"/>
    <col min="11020" max="11028" width="10.7109375" style="54" customWidth="1"/>
    <col min="11029" max="11264" width="9.140625" style="54"/>
    <col min="11265" max="11266" width="0" style="54" hidden="1" customWidth="1"/>
    <col min="11267" max="11267" width="4.140625" style="54" customWidth="1"/>
    <col min="11268" max="11268" width="40.7109375" style="54" customWidth="1"/>
    <col min="11269" max="11269" width="6.7109375" style="54" customWidth="1"/>
    <col min="11270" max="11275" width="21.85546875" style="54" customWidth="1"/>
    <col min="11276" max="11284" width="10.7109375" style="54" customWidth="1"/>
    <col min="11285" max="11520" width="9.140625" style="54"/>
    <col min="11521" max="11522" width="0" style="54" hidden="1" customWidth="1"/>
    <col min="11523" max="11523" width="4.140625" style="54" customWidth="1"/>
    <col min="11524" max="11524" width="40.7109375" style="54" customWidth="1"/>
    <col min="11525" max="11525" width="6.7109375" style="54" customWidth="1"/>
    <col min="11526" max="11531" width="21.85546875" style="54" customWidth="1"/>
    <col min="11532" max="11540" width="10.7109375" style="54" customWidth="1"/>
    <col min="11541" max="11776" width="9.140625" style="54"/>
    <col min="11777" max="11778" width="0" style="54" hidden="1" customWidth="1"/>
    <col min="11779" max="11779" width="4.140625" style="54" customWidth="1"/>
    <col min="11780" max="11780" width="40.7109375" style="54" customWidth="1"/>
    <col min="11781" max="11781" width="6.7109375" style="54" customWidth="1"/>
    <col min="11782" max="11787" width="21.85546875" style="54" customWidth="1"/>
    <col min="11788" max="11796" width="10.7109375" style="54" customWidth="1"/>
    <col min="11797" max="12032" width="9.140625" style="54"/>
    <col min="12033" max="12034" width="0" style="54" hidden="1" customWidth="1"/>
    <col min="12035" max="12035" width="4.140625" style="54" customWidth="1"/>
    <col min="12036" max="12036" width="40.7109375" style="54" customWidth="1"/>
    <col min="12037" max="12037" width="6.7109375" style="54" customWidth="1"/>
    <col min="12038" max="12043" width="21.85546875" style="54" customWidth="1"/>
    <col min="12044" max="12052" width="10.7109375" style="54" customWidth="1"/>
    <col min="12053" max="12288" width="9.140625" style="54"/>
    <col min="12289" max="12290" width="0" style="54" hidden="1" customWidth="1"/>
    <col min="12291" max="12291" width="4.140625" style="54" customWidth="1"/>
    <col min="12292" max="12292" width="40.7109375" style="54" customWidth="1"/>
    <col min="12293" max="12293" width="6.7109375" style="54" customWidth="1"/>
    <col min="12294" max="12299" width="21.85546875" style="54" customWidth="1"/>
    <col min="12300" max="12308" width="10.7109375" style="54" customWidth="1"/>
    <col min="12309" max="12544" width="9.140625" style="54"/>
    <col min="12545" max="12546" width="0" style="54" hidden="1" customWidth="1"/>
    <col min="12547" max="12547" width="4.140625" style="54" customWidth="1"/>
    <col min="12548" max="12548" width="40.7109375" style="54" customWidth="1"/>
    <col min="12549" max="12549" width="6.7109375" style="54" customWidth="1"/>
    <col min="12550" max="12555" width="21.85546875" style="54" customWidth="1"/>
    <col min="12556" max="12564" width="10.7109375" style="54" customWidth="1"/>
    <col min="12565" max="12800" width="9.140625" style="54"/>
    <col min="12801" max="12802" width="0" style="54" hidden="1" customWidth="1"/>
    <col min="12803" max="12803" width="4.140625" style="54" customWidth="1"/>
    <col min="12804" max="12804" width="40.7109375" style="54" customWidth="1"/>
    <col min="12805" max="12805" width="6.7109375" style="54" customWidth="1"/>
    <col min="12806" max="12811" width="21.85546875" style="54" customWidth="1"/>
    <col min="12812" max="12820" width="10.7109375" style="54" customWidth="1"/>
    <col min="12821" max="13056" width="9.140625" style="54"/>
    <col min="13057" max="13058" width="0" style="54" hidden="1" customWidth="1"/>
    <col min="13059" max="13059" width="4.140625" style="54" customWidth="1"/>
    <col min="13060" max="13060" width="40.7109375" style="54" customWidth="1"/>
    <col min="13061" max="13061" width="6.7109375" style="54" customWidth="1"/>
    <col min="13062" max="13067" width="21.85546875" style="54" customWidth="1"/>
    <col min="13068" max="13076" width="10.7109375" style="54" customWidth="1"/>
    <col min="13077" max="13312" width="9.140625" style="54"/>
    <col min="13313" max="13314" width="0" style="54" hidden="1" customWidth="1"/>
    <col min="13315" max="13315" width="4.140625" style="54" customWidth="1"/>
    <col min="13316" max="13316" width="40.7109375" style="54" customWidth="1"/>
    <col min="13317" max="13317" width="6.7109375" style="54" customWidth="1"/>
    <col min="13318" max="13323" width="21.85546875" style="54" customWidth="1"/>
    <col min="13324" max="13332" width="10.7109375" style="54" customWidth="1"/>
    <col min="13333" max="13568" width="9.140625" style="54"/>
    <col min="13569" max="13570" width="0" style="54" hidden="1" customWidth="1"/>
    <col min="13571" max="13571" width="4.140625" style="54" customWidth="1"/>
    <col min="13572" max="13572" width="40.7109375" style="54" customWidth="1"/>
    <col min="13573" max="13573" width="6.7109375" style="54" customWidth="1"/>
    <col min="13574" max="13579" width="21.85546875" style="54" customWidth="1"/>
    <col min="13580" max="13588" width="10.7109375" style="54" customWidth="1"/>
    <col min="13589" max="13824" width="9.140625" style="54"/>
    <col min="13825" max="13826" width="0" style="54" hidden="1" customWidth="1"/>
    <col min="13827" max="13827" width="4.140625" style="54" customWidth="1"/>
    <col min="13828" max="13828" width="40.7109375" style="54" customWidth="1"/>
    <col min="13829" max="13829" width="6.7109375" style="54" customWidth="1"/>
    <col min="13830" max="13835" width="21.85546875" style="54" customWidth="1"/>
    <col min="13836" max="13844" width="10.7109375" style="54" customWidth="1"/>
    <col min="13845" max="14080" width="9.140625" style="54"/>
    <col min="14081" max="14082" width="0" style="54" hidden="1" customWidth="1"/>
    <col min="14083" max="14083" width="4.140625" style="54" customWidth="1"/>
    <col min="14084" max="14084" width="40.7109375" style="54" customWidth="1"/>
    <col min="14085" max="14085" width="6.7109375" style="54" customWidth="1"/>
    <col min="14086" max="14091" width="21.85546875" style="54" customWidth="1"/>
    <col min="14092" max="14100" width="10.7109375" style="54" customWidth="1"/>
    <col min="14101" max="14336" width="9.140625" style="54"/>
    <col min="14337" max="14338" width="0" style="54" hidden="1" customWidth="1"/>
    <col min="14339" max="14339" width="4.140625" style="54" customWidth="1"/>
    <col min="14340" max="14340" width="40.7109375" style="54" customWidth="1"/>
    <col min="14341" max="14341" width="6.7109375" style="54" customWidth="1"/>
    <col min="14342" max="14347" width="21.85546875" style="54" customWidth="1"/>
    <col min="14348" max="14356" width="10.7109375" style="54" customWidth="1"/>
    <col min="14357" max="14592" width="9.140625" style="54"/>
    <col min="14593" max="14594" width="0" style="54" hidden="1" customWidth="1"/>
    <col min="14595" max="14595" width="4.140625" style="54" customWidth="1"/>
    <col min="14596" max="14596" width="40.7109375" style="54" customWidth="1"/>
    <col min="14597" max="14597" width="6.7109375" style="54" customWidth="1"/>
    <col min="14598" max="14603" width="21.85546875" style="54" customWidth="1"/>
    <col min="14604" max="14612" width="10.7109375" style="54" customWidth="1"/>
    <col min="14613" max="14848" width="9.140625" style="54"/>
    <col min="14849" max="14850" width="0" style="54" hidden="1" customWidth="1"/>
    <col min="14851" max="14851" width="4.140625" style="54" customWidth="1"/>
    <col min="14852" max="14852" width="40.7109375" style="54" customWidth="1"/>
    <col min="14853" max="14853" width="6.7109375" style="54" customWidth="1"/>
    <col min="14854" max="14859" width="21.85546875" style="54" customWidth="1"/>
    <col min="14860" max="14868" width="10.7109375" style="54" customWidth="1"/>
    <col min="14869" max="15104" width="9.140625" style="54"/>
    <col min="15105" max="15106" width="0" style="54" hidden="1" customWidth="1"/>
    <col min="15107" max="15107" width="4.140625" style="54" customWidth="1"/>
    <col min="15108" max="15108" width="40.7109375" style="54" customWidth="1"/>
    <col min="15109" max="15109" width="6.7109375" style="54" customWidth="1"/>
    <col min="15110" max="15115" width="21.85546875" style="54" customWidth="1"/>
    <col min="15116" max="15124" width="10.7109375" style="54" customWidth="1"/>
    <col min="15125" max="15360" width="9.140625" style="54"/>
    <col min="15361" max="15362" width="0" style="54" hidden="1" customWidth="1"/>
    <col min="15363" max="15363" width="4.140625" style="54" customWidth="1"/>
    <col min="15364" max="15364" width="40.7109375" style="54" customWidth="1"/>
    <col min="15365" max="15365" width="6.7109375" style="54" customWidth="1"/>
    <col min="15366" max="15371" width="21.85546875" style="54" customWidth="1"/>
    <col min="15372" max="15380" width="10.7109375" style="54" customWidth="1"/>
    <col min="15381" max="15616" width="9.140625" style="54"/>
    <col min="15617" max="15618" width="0" style="54" hidden="1" customWidth="1"/>
    <col min="15619" max="15619" width="4.140625" style="54" customWidth="1"/>
    <col min="15620" max="15620" width="40.7109375" style="54" customWidth="1"/>
    <col min="15621" max="15621" width="6.7109375" style="54" customWidth="1"/>
    <col min="15622" max="15627" width="21.85546875" style="54" customWidth="1"/>
    <col min="15628" max="15636" width="10.7109375" style="54" customWidth="1"/>
    <col min="15637" max="15872" width="9.140625" style="54"/>
    <col min="15873" max="15874" width="0" style="54" hidden="1" customWidth="1"/>
    <col min="15875" max="15875" width="4.140625" style="54" customWidth="1"/>
    <col min="15876" max="15876" width="40.7109375" style="54" customWidth="1"/>
    <col min="15877" max="15877" width="6.7109375" style="54" customWidth="1"/>
    <col min="15878" max="15883" width="21.85546875" style="54" customWidth="1"/>
    <col min="15884" max="15892" width="10.7109375" style="54" customWidth="1"/>
    <col min="15893" max="16128" width="9.140625" style="54"/>
    <col min="16129" max="16130" width="0" style="54" hidden="1" customWidth="1"/>
    <col min="16131" max="16131" width="4.140625" style="54" customWidth="1"/>
    <col min="16132" max="16132" width="40.7109375" style="54" customWidth="1"/>
    <col min="16133" max="16133" width="6.7109375" style="54" customWidth="1"/>
    <col min="16134" max="16139" width="21.85546875" style="54" customWidth="1"/>
    <col min="16140" max="16148" width="10.7109375" style="54" customWidth="1"/>
    <col min="16149" max="16384" width="9.140625" style="54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55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hidden="1" x14ac:dyDescent="0.15">
      <c r="A5" s="57"/>
    </row>
    <row r="6" spans="1:20" hidden="1" x14ac:dyDescent="0.15">
      <c r="A6" s="57"/>
    </row>
    <row r="7" spans="1:20" ht="12" customHeight="1" x14ac:dyDescent="0.15">
      <c r="A7" s="57"/>
      <c r="D7" s="58"/>
      <c r="E7" s="58"/>
      <c r="F7" s="58"/>
      <c r="G7" s="58"/>
      <c r="H7" s="58"/>
      <c r="I7" s="58"/>
      <c r="J7" s="58"/>
      <c r="K7" s="58"/>
      <c r="L7" s="58"/>
      <c r="O7" s="58"/>
      <c r="P7" s="58"/>
      <c r="Q7" s="58"/>
      <c r="R7" s="58"/>
      <c r="S7" s="58"/>
    </row>
    <row r="8" spans="1:20" ht="12" customHeight="1" x14ac:dyDescent="0.15">
      <c r="A8" s="57"/>
      <c r="D8" s="59" t="s">
        <v>52</v>
      </c>
      <c r="E8" s="60"/>
      <c r="F8" s="60"/>
      <c r="G8" s="60"/>
      <c r="H8" s="60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20" ht="12" customHeight="1" x14ac:dyDescent="0.15">
      <c r="D9" s="62" t="s">
        <v>53</v>
      </c>
      <c r="E9" s="58"/>
      <c r="F9" s="58"/>
      <c r="G9" s="58"/>
      <c r="H9" s="58"/>
    </row>
    <row r="10" spans="1:20" ht="12" customHeight="1" x14ac:dyDescent="0.15">
      <c r="D10" s="63" t="str">
        <f>IF(org="","Не определено",org)</f>
        <v>ОАО "Электросервис"</v>
      </c>
      <c r="E10" s="58"/>
      <c r="F10" s="58"/>
      <c r="G10" s="58"/>
      <c r="H10" s="58"/>
    </row>
    <row r="11" spans="1:20" ht="12" customHeight="1" x14ac:dyDescent="0.15">
      <c r="D11" s="193"/>
      <c r="E11" s="193"/>
      <c r="F11" s="193"/>
      <c r="G11" s="193"/>
      <c r="H11" s="193"/>
      <c r="I11" s="194"/>
      <c r="J11" s="194"/>
      <c r="K11" s="194"/>
      <c r="L11" s="58"/>
      <c r="M11" s="58"/>
      <c r="N11" s="58"/>
      <c r="O11" s="58"/>
      <c r="P11" s="58"/>
      <c r="Q11" s="58"/>
      <c r="R11" s="58"/>
      <c r="S11" s="58"/>
      <c r="T11" s="64" t="s">
        <v>54</v>
      </c>
    </row>
    <row r="12" spans="1:20" ht="72" customHeight="1" x14ac:dyDescent="0.15">
      <c r="C12" s="58"/>
      <c r="D12" s="195" t="s">
        <v>14</v>
      </c>
      <c r="E12" s="195" t="s">
        <v>15</v>
      </c>
      <c r="F12" s="187" t="s">
        <v>55</v>
      </c>
      <c r="G12" s="187" t="s">
        <v>56</v>
      </c>
      <c r="H12" s="187" t="s">
        <v>57</v>
      </c>
      <c r="I12" s="187" t="s">
        <v>58</v>
      </c>
      <c r="J12" s="187" t="s">
        <v>59</v>
      </c>
      <c r="K12" s="197" t="s">
        <v>60</v>
      </c>
      <c r="L12" s="186" t="s">
        <v>61</v>
      </c>
      <c r="M12" s="187"/>
      <c r="N12" s="188"/>
      <c r="O12" s="189" t="s">
        <v>62</v>
      </c>
      <c r="P12" s="187"/>
      <c r="Q12" s="190"/>
      <c r="R12" s="191" t="s">
        <v>63</v>
      </c>
      <c r="S12" s="187"/>
      <c r="T12" s="192"/>
    </row>
    <row r="13" spans="1:20" ht="22.5" x14ac:dyDescent="0.15">
      <c r="C13" s="58"/>
      <c r="D13" s="195"/>
      <c r="E13" s="195"/>
      <c r="F13" s="187"/>
      <c r="G13" s="196"/>
      <c r="H13" s="196"/>
      <c r="I13" s="196"/>
      <c r="J13" s="196"/>
      <c r="K13" s="198"/>
      <c r="L13" s="65" t="s">
        <v>25</v>
      </c>
      <c r="M13" s="123" t="s">
        <v>26</v>
      </c>
      <c r="N13" s="67" t="s">
        <v>64</v>
      </c>
      <c r="O13" s="68" t="s">
        <v>25</v>
      </c>
      <c r="P13" s="123" t="s">
        <v>26</v>
      </c>
      <c r="Q13" s="69" t="s">
        <v>64</v>
      </c>
      <c r="R13" s="121" t="s">
        <v>25</v>
      </c>
      <c r="S13" s="120" t="s">
        <v>26</v>
      </c>
      <c r="T13" s="122" t="s">
        <v>64</v>
      </c>
    </row>
    <row r="14" spans="1:20" ht="12" customHeight="1" x14ac:dyDescent="0.15">
      <c r="D14" s="73">
        <v>1</v>
      </c>
      <c r="E14" s="73">
        <v>2</v>
      </c>
      <c r="F14" s="73">
        <v>3</v>
      </c>
      <c r="G14" s="73">
        <v>4</v>
      </c>
      <c r="H14" s="73">
        <v>5</v>
      </c>
      <c r="I14" s="73">
        <v>6</v>
      </c>
      <c r="J14" s="73">
        <v>7</v>
      </c>
      <c r="K14" s="73">
        <v>8</v>
      </c>
      <c r="L14" s="73">
        <v>9</v>
      </c>
      <c r="M14" s="73">
        <v>10</v>
      </c>
      <c r="N14" s="73">
        <v>11</v>
      </c>
      <c r="O14" s="73">
        <v>12</v>
      </c>
      <c r="P14" s="73">
        <v>13</v>
      </c>
      <c r="Q14" s="73">
        <v>14</v>
      </c>
      <c r="R14" s="73">
        <v>15</v>
      </c>
      <c r="S14" s="73">
        <v>16</v>
      </c>
      <c r="T14" s="73">
        <v>17</v>
      </c>
    </row>
    <row r="15" spans="1:20" ht="15" customHeight="1" x14ac:dyDescent="0.15">
      <c r="C15" s="58"/>
      <c r="D15" s="74" t="s">
        <v>30</v>
      </c>
      <c r="E15" s="120">
        <v>100</v>
      </c>
      <c r="F15" s="75">
        <v>4805.982</v>
      </c>
      <c r="G15" s="76">
        <v>10309.256799999999</v>
      </c>
      <c r="H15" s="76">
        <v>8736.6582999999991</v>
      </c>
      <c r="I15" s="76">
        <v>3970.712</v>
      </c>
      <c r="J15" s="76">
        <v>8821.0527000000002</v>
      </c>
      <c r="K15" s="77">
        <v>7475.4683999999997</v>
      </c>
      <c r="L15" s="78">
        <v>304.815</v>
      </c>
      <c r="M15" s="76">
        <v>530.45500000000004</v>
      </c>
      <c r="N15" s="79">
        <v>0</v>
      </c>
      <c r="O15" s="80">
        <v>257.82409999999999</v>
      </c>
      <c r="P15" s="76">
        <v>1230.3800000000001</v>
      </c>
      <c r="Q15" s="81">
        <v>0</v>
      </c>
      <c r="R15" s="82">
        <v>218.495</v>
      </c>
      <c r="S15" s="76">
        <v>1042.6949</v>
      </c>
      <c r="T15" s="83">
        <v>0</v>
      </c>
    </row>
    <row r="16" spans="1:20" ht="15" customHeight="1" x14ac:dyDescent="0.15">
      <c r="C16" s="58"/>
      <c r="D16" s="74" t="s">
        <v>65</v>
      </c>
      <c r="E16" s="120">
        <v>110</v>
      </c>
      <c r="F16" s="75">
        <v>0</v>
      </c>
      <c r="G16" s="76">
        <v>0</v>
      </c>
      <c r="H16" s="76">
        <v>0</v>
      </c>
      <c r="I16" s="76">
        <v>0</v>
      </c>
      <c r="J16" s="76">
        <v>0</v>
      </c>
      <c r="K16" s="77">
        <v>0</v>
      </c>
      <c r="L16" s="78">
        <v>0</v>
      </c>
      <c r="M16" s="76">
        <v>0</v>
      </c>
      <c r="N16" s="79">
        <v>0</v>
      </c>
      <c r="O16" s="80">
        <v>0</v>
      </c>
      <c r="P16" s="76">
        <v>0</v>
      </c>
      <c r="Q16" s="81">
        <v>0</v>
      </c>
      <c r="R16" s="82">
        <v>0</v>
      </c>
      <c r="S16" s="76">
        <v>0</v>
      </c>
      <c r="T16" s="83">
        <v>0</v>
      </c>
    </row>
    <row r="17" spans="3:20" ht="15" customHeight="1" x14ac:dyDescent="0.15">
      <c r="C17" s="58"/>
      <c r="D17" s="74" t="s">
        <v>66</v>
      </c>
      <c r="E17" s="120">
        <v>120</v>
      </c>
      <c r="F17" s="75">
        <v>0</v>
      </c>
      <c r="G17" s="76">
        <v>0</v>
      </c>
      <c r="H17" s="76">
        <v>0</v>
      </c>
      <c r="I17" s="76">
        <v>0</v>
      </c>
      <c r="J17" s="76">
        <v>0</v>
      </c>
      <c r="K17" s="77">
        <v>0</v>
      </c>
      <c r="L17" s="78">
        <v>0</v>
      </c>
      <c r="M17" s="76">
        <v>0</v>
      </c>
      <c r="N17" s="79">
        <v>0</v>
      </c>
      <c r="O17" s="80">
        <v>0</v>
      </c>
      <c r="P17" s="76">
        <v>0</v>
      </c>
      <c r="Q17" s="81">
        <v>0</v>
      </c>
      <c r="R17" s="82">
        <v>0</v>
      </c>
      <c r="S17" s="76">
        <v>0</v>
      </c>
      <c r="T17" s="83">
        <v>0</v>
      </c>
    </row>
    <row r="18" spans="3:20" ht="56.25" x14ac:dyDescent="0.15">
      <c r="C18" s="58"/>
      <c r="D18" s="74" t="s">
        <v>32</v>
      </c>
      <c r="E18" s="120">
        <v>200</v>
      </c>
      <c r="F18" s="75">
        <v>0</v>
      </c>
      <c r="G18" s="76">
        <v>0</v>
      </c>
      <c r="H18" s="76">
        <v>0</v>
      </c>
      <c r="I18" s="76">
        <v>0</v>
      </c>
      <c r="J18" s="76">
        <v>0</v>
      </c>
      <c r="K18" s="77">
        <v>0</v>
      </c>
      <c r="L18" s="78">
        <v>0</v>
      </c>
      <c r="M18" s="76">
        <v>0</v>
      </c>
      <c r="N18" s="79">
        <v>0</v>
      </c>
      <c r="O18" s="80">
        <v>0</v>
      </c>
      <c r="P18" s="76">
        <v>0</v>
      </c>
      <c r="Q18" s="81">
        <v>0</v>
      </c>
      <c r="R18" s="82">
        <v>0</v>
      </c>
      <c r="S18" s="76">
        <v>0</v>
      </c>
      <c r="T18" s="83">
        <v>0</v>
      </c>
    </row>
    <row r="19" spans="3:20" ht="15" customHeight="1" x14ac:dyDescent="0.15">
      <c r="C19" s="58"/>
      <c r="D19" s="74" t="s">
        <v>65</v>
      </c>
      <c r="E19" s="120">
        <v>210</v>
      </c>
      <c r="F19" s="75">
        <v>0</v>
      </c>
      <c r="G19" s="76">
        <v>0</v>
      </c>
      <c r="H19" s="76">
        <v>0</v>
      </c>
      <c r="I19" s="76">
        <v>0</v>
      </c>
      <c r="J19" s="76">
        <v>0</v>
      </c>
      <c r="K19" s="77">
        <v>0</v>
      </c>
      <c r="L19" s="78">
        <v>0</v>
      </c>
      <c r="M19" s="76">
        <v>0</v>
      </c>
      <c r="N19" s="79">
        <v>0</v>
      </c>
      <c r="O19" s="80">
        <v>0</v>
      </c>
      <c r="P19" s="76">
        <v>0</v>
      </c>
      <c r="Q19" s="81">
        <v>0</v>
      </c>
      <c r="R19" s="82">
        <v>0</v>
      </c>
      <c r="S19" s="76">
        <v>0</v>
      </c>
      <c r="T19" s="83">
        <v>0</v>
      </c>
    </row>
    <row r="20" spans="3:20" ht="15" customHeight="1" x14ac:dyDescent="0.15">
      <c r="C20" s="58"/>
      <c r="D20" s="74" t="s">
        <v>66</v>
      </c>
      <c r="E20" s="120">
        <v>220</v>
      </c>
      <c r="F20" s="75">
        <v>0</v>
      </c>
      <c r="G20" s="76">
        <v>0</v>
      </c>
      <c r="H20" s="76">
        <v>0</v>
      </c>
      <c r="I20" s="76">
        <v>0</v>
      </c>
      <c r="J20" s="76">
        <v>0</v>
      </c>
      <c r="K20" s="77">
        <v>0</v>
      </c>
      <c r="L20" s="78">
        <v>0</v>
      </c>
      <c r="M20" s="76">
        <v>0</v>
      </c>
      <c r="N20" s="79">
        <v>0</v>
      </c>
      <c r="O20" s="80">
        <v>0</v>
      </c>
      <c r="P20" s="76">
        <v>0</v>
      </c>
      <c r="Q20" s="81">
        <v>0</v>
      </c>
      <c r="R20" s="82">
        <v>0</v>
      </c>
      <c r="S20" s="76">
        <v>0</v>
      </c>
      <c r="T20" s="83">
        <v>0</v>
      </c>
    </row>
    <row r="21" spans="3:20" ht="45" x14ac:dyDescent="0.15">
      <c r="C21" s="58"/>
      <c r="D21" s="74" t="s">
        <v>67</v>
      </c>
      <c r="E21" s="120">
        <v>230</v>
      </c>
      <c r="F21" s="75">
        <v>4601.2820000000002</v>
      </c>
      <c r="G21" s="76">
        <v>9916.3495999999996</v>
      </c>
      <c r="H21" s="76">
        <v>8403.6861000000008</v>
      </c>
      <c r="I21" s="76">
        <v>3832.1950000000002</v>
      </c>
      <c r="J21" s="76">
        <v>8540.7507999999998</v>
      </c>
      <c r="K21" s="77">
        <v>7237.9243999999999</v>
      </c>
      <c r="L21" s="78">
        <v>283.04899999999998</v>
      </c>
      <c r="M21" s="76">
        <v>486.03800000000001</v>
      </c>
      <c r="N21" s="79">
        <v>0</v>
      </c>
      <c r="O21" s="80">
        <v>241.2405</v>
      </c>
      <c r="P21" s="76">
        <v>1134.3583000000001</v>
      </c>
      <c r="Q21" s="81">
        <v>0</v>
      </c>
      <c r="R21" s="82">
        <v>204.44110000000001</v>
      </c>
      <c r="S21" s="76">
        <v>961.32060000000001</v>
      </c>
      <c r="T21" s="83">
        <v>0</v>
      </c>
    </row>
    <row r="22" spans="3:20" ht="15" customHeight="1" x14ac:dyDescent="0.15">
      <c r="C22" s="58"/>
      <c r="D22" s="74" t="s">
        <v>65</v>
      </c>
      <c r="E22" s="120">
        <v>240</v>
      </c>
      <c r="F22" s="75">
        <v>0</v>
      </c>
      <c r="G22" s="76">
        <v>0</v>
      </c>
      <c r="H22" s="76">
        <v>0</v>
      </c>
      <c r="I22" s="76">
        <v>0</v>
      </c>
      <c r="J22" s="76">
        <v>0</v>
      </c>
      <c r="K22" s="77">
        <v>0</v>
      </c>
      <c r="L22" s="78">
        <v>0</v>
      </c>
      <c r="M22" s="76">
        <v>0</v>
      </c>
      <c r="N22" s="79">
        <v>0</v>
      </c>
      <c r="O22" s="80">
        <v>0</v>
      </c>
      <c r="P22" s="76">
        <v>0</v>
      </c>
      <c r="Q22" s="81">
        <v>0</v>
      </c>
      <c r="R22" s="82">
        <v>0</v>
      </c>
      <c r="S22" s="76">
        <v>0</v>
      </c>
      <c r="T22" s="83">
        <v>0</v>
      </c>
    </row>
    <row r="23" spans="3:20" ht="15" customHeight="1" x14ac:dyDescent="0.15">
      <c r="C23" s="58"/>
      <c r="D23" s="74" t="s">
        <v>66</v>
      </c>
      <c r="E23" s="120">
        <v>250</v>
      </c>
      <c r="F23" s="75">
        <v>0</v>
      </c>
      <c r="G23" s="76">
        <v>0</v>
      </c>
      <c r="H23" s="76">
        <v>0</v>
      </c>
      <c r="I23" s="76">
        <v>0</v>
      </c>
      <c r="J23" s="76">
        <v>0</v>
      </c>
      <c r="K23" s="77">
        <v>0</v>
      </c>
      <c r="L23" s="78">
        <v>0</v>
      </c>
      <c r="M23" s="76">
        <v>0</v>
      </c>
      <c r="N23" s="79">
        <v>0</v>
      </c>
      <c r="O23" s="80">
        <v>0</v>
      </c>
      <c r="P23" s="76">
        <v>0</v>
      </c>
      <c r="Q23" s="81">
        <v>0</v>
      </c>
      <c r="R23" s="82">
        <v>0</v>
      </c>
      <c r="S23" s="76">
        <v>0</v>
      </c>
      <c r="T23" s="83">
        <v>0</v>
      </c>
    </row>
    <row r="24" spans="3:20" ht="45" x14ac:dyDescent="0.15">
      <c r="C24" s="58"/>
      <c r="D24" s="74" t="s">
        <v>68</v>
      </c>
      <c r="E24" s="120">
        <v>260</v>
      </c>
      <c r="F24" s="75">
        <v>0</v>
      </c>
      <c r="G24" s="76">
        <v>0</v>
      </c>
      <c r="H24" s="76">
        <v>0</v>
      </c>
      <c r="I24" s="76">
        <v>0</v>
      </c>
      <c r="J24" s="76">
        <v>0</v>
      </c>
      <c r="K24" s="77">
        <v>0</v>
      </c>
      <c r="L24" s="78">
        <v>0</v>
      </c>
      <c r="M24" s="76">
        <v>0</v>
      </c>
      <c r="N24" s="79">
        <v>0</v>
      </c>
      <c r="O24" s="80">
        <v>0</v>
      </c>
      <c r="P24" s="76">
        <v>0</v>
      </c>
      <c r="Q24" s="81">
        <v>0</v>
      </c>
      <c r="R24" s="82">
        <v>0</v>
      </c>
      <c r="S24" s="76">
        <v>0</v>
      </c>
      <c r="T24" s="83">
        <v>0</v>
      </c>
    </row>
    <row r="25" spans="3:20" ht="15" customHeight="1" x14ac:dyDescent="0.15">
      <c r="C25" s="58"/>
      <c r="D25" s="74" t="s">
        <v>65</v>
      </c>
      <c r="E25" s="120" t="s">
        <v>69</v>
      </c>
      <c r="F25" s="75">
        <v>0</v>
      </c>
      <c r="G25" s="76">
        <v>0</v>
      </c>
      <c r="H25" s="76">
        <v>0</v>
      </c>
      <c r="I25" s="76">
        <v>0</v>
      </c>
      <c r="J25" s="76">
        <v>0</v>
      </c>
      <c r="K25" s="77">
        <v>0</v>
      </c>
      <c r="L25" s="78">
        <v>0</v>
      </c>
      <c r="M25" s="76">
        <v>0</v>
      </c>
      <c r="N25" s="79">
        <v>0</v>
      </c>
      <c r="O25" s="80">
        <v>0</v>
      </c>
      <c r="P25" s="76">
        <v>0</v>
      </c>
      <c r="Q25" s="81">
        <v>0</v>
      </c>
      <c r="R25" s="82">
        <v>0</v>
      </c>
      <c r="S25" s="76">
        <v>0</v>
      </c>
      <c r="T25" s="83">
        <v>0</v>
      </c>
    </row>
    <row r="26" spans="3:20" ht="15" customHeight="1" x14ac:dyDescent="0.15">
      <c r="C26" s="58"/>
      <c r="D26" s="74" t="s">
        <v>66</v>
      </c>
      <c r="E26" s="120" t="s">
        <v>70</v>
      </c>
      <c r="F26" s="75">
        <v>0</v>
      </c>
      <c r="G26" s="76">
        <v>0</v>
      </c>
      <c r="H26" s="76">
        <v>0</v>
      </c>
      <c r="I26" s="76">
        <v>0</v>
      </c>
      <c r="J26" s="76">
        <v>0</v>
      </c>
      <c r="K26" s="77">
        <v>0</v>
      </c>
      <c r="L26" s="78">
        <v>0</v>
      </c>
      <c r="M26" s="76">
        <v>0</v>
      </c>
      <c r="N26" s="79">
        <v>0</v>
      </c>
      <c r="O26" s="80">
        <v>0</v>
      </c>
      <c r="P26" s="76">
        <v>0</v>
      </c>
      <c r="Q26" s="81">
        <v>0</v>
      </c>
      <c r="R26" s="82">
        <v>0</v>
      </c>
      <c r="S26" s="76">
        <v>0</v>
      </c>
      <c r="T26" s="83">
        <v>0</v>
      </c>
    </row>
    <row r="27" spans="3:20" ht="56.25" x14ac:dyDescent="0.15">
      <c r="C27" s="58"/>
      <c r="D27" s="74" t="s">
        <v>71</v>
      </c>
      <c r="E27" s="120" t="s">
        <v>72</v>
      </c>
      <c r="F27" s="75">
        <v>0</v>
      </c>
      <c r="G27" s="76">
        <v>0</v>
      </c>
      <c r="H27" s="76">
        <v>0</v>
      </c>
      <c r="I27" s="76">
        <v>0</v>
      </c>
      <c r="J27" s="76">
        <v>0</v>
      </c>
      <c r="K27" s="77">
        <v>0</v>
      </c>
      <c r="L27" s="78">
        <v>0</v>
      </c>
      <c r="M27" s="76">
        <v>0</v>
      </c>
      <c r="N27" s="79">
        <v>0</v>
      </c>
      <c r="O27" s="80">
        <v>0</v>
      </c>
      <c r="P27" s="76">
        <v>0</v>
      </c>
      <c r="Q27" s="81">
        <v>0</v>
      </c>
      <c r="R27" s="82">
        <v>0</v>
      </c>
      <c r="S27" s="76">
        <v>0</v>
      </c>
      <c r="T27" s="83">
        <v>0</v>
      </c>
    </row>
    <row r="28" spans="3:20" ht="15" customHeight="1" x14ac:dyDescent="0.15">
      <c r="C28" s="58"/>
      <c r="D28" s="74" t="s">
        <v>65</v>
      </c>
      <c r="E28" s="120" t="s">
        <v>73</v>
      </c>
      <c r="F28" s="75">
        <v>0</v>
      </c>
      <c r="G28" s="76">
        <v>0</v>
      </c>
      <c r="H28" s="76">
        <v>0</v>
      </c>
      <c r="I28" s="76">
        <v>0</v>
      </c>
      <c r="J28" s="76">
        <v>0</v>
      </c>
      <c r="K28" s="77">
        <v>0</v>
      </c>
      <c r="L28" s="78">
        <v>0</v>
      </c>
      <c r="M28" s="76">
        <v>0</v>
      </c>
      <c r="N28" s="79">
        <v>0</v>
      </c>
      <c r="O28" s="80">
        <v>0</v>
      </c>
      <c r="P28" s="76">
        <v>0</v>
      </c>
      <c r="Q28" s="81">
        <v>0</v>
      </c>
      <c r="R28" s="82">
        <v>0</v>
      </c>
      <c r="S28" s="76">
        <v>0</v>
      </c>
      <c r="T28" s="83">
        <v>0</v>
      </c>
    </row>
    <row r="29" spans="3:20" ht="15" customHeight="1" x14ac:dyDescent="0.15">
      <c r="C29" s="58"/>
      <c r="D29" s="74" t="s">
        <v>66</v>
      </c>
      <c r="E29" s="120" t="s">
        <v>74</v>
      </c>
      <c r="F29" s="75">
        <v>0</v>
      </c>
      <c r="G29" s="76">
        <v>0</v>
      </c>
      <c r="H29" s="76">
        <v>0</v>
      </c>
      <c r="I29" s="76">
        <v>0</v>
      </c>
      <c r="J29" s="76">
        <v>0</v>
      </c>
      <c r="K29" s="77">
        <v>0</v>
      </c>
      <c r="L29" s="78">
        <v>0</v>
      </c>
      <c r="M29" s="76">
        <v>0</v>
      </c>
      <c r="N29" s="79">
        <v>0</v>
      </c>
      <c r="O29" s="80">
        <v>0</v>
      </c>
      <c r="P29" s="76">
        <v>0</v>
      </c>
      <c r="Q29" s="81">
        <v>0</v>
      </c>
      <c r="R29" s="82">
        <v>0</v>
      </c>
      <c r="S29" s="76">
        <v>0</v>
      </c>
      <c r="T29" s="83">
        <v>0</v>
      </c>
    </row>
    <row r="30" spans="3:20" ht="22.5" x14ac:dyDescent="0.15">
      <c r="C30" s="58"/>
      <c r="D30" s="74" t="s">
        <v>36</v>
      </c>
      <c r="E30" s="120" t="s">
        <v>75</v>
      </c>
      <c r="F30" s="75">
        <v>169.24</v>
      </c>
      <c r="G30" s="76">
        <v>310.26580000000001</v>
      </c>
      <c r="H30" s="76">
        <v>262.93709999999999</v>
      </c>
      <c r="I30" s="76">
        <v>125.239</v>
      </c>
      <c r="J30" s="76">
        <v>243.3896</v>
      </c>
      <c r="K30" s="77">
        <v>206.26240000000001</v>
      </c>
      <c r="L30" s="78">
        <v>17.167000000000002</v>
      </c>
      <c r="M30" s="76">
        <v>26.834</v>
      </c>
      <c r="N30" s="79">
        <v>0</v>
      </c>
      <c r="O30" s="80">
        <v>12.617900000000001</v>
      </c>
      <c r="P30" s="76">
        <v>54.258299999999998</v>
      </c>
      <c r="Q30" s="81">
        <v>0</v>
      </c>
      <c r="R30" s="82">
        <v>10.693099999999999</v>
      </c>
      <c r="S30" s="76">
        <v>45.9816</v>
      </c>
      <c r="T30" s="83">
        <v>0</v>
      </c>
    </row>
    <row r="31" spans="3:20" ht="15" customHeight="1" x14ac:dyDescent="0.15">
      <c r="C31" s="58"/>
      <c r="D31" s="74" t="s">
        <v>65</v>
      </c>
      <c r="E31" s="120" t="s">
        <v>76</v>
      </c>
      <c r="F31" s="75">
        <v>0</v>
      </c>
      <c r="G31" s="76">
        <v>0</v>
      </c>
      <c r="H31" s="76">
        <v>0</v>
      </c>
      <c r="I31" s="76">
        <v>0</v>
      </c>
      <c r="J31" s="76">
        <v>0</v>
      </c>
      <c r="K31" s="77">
        <v>0</v>
      </c>
      <c r="L31" s="78">
        <v>0</v>
      </c>
      <c r="M31" s="76">
        <v>0</v>
      </c>
      <c r="N31" s="79">
        <v>0</v>
      </c>
      <c r="O31" s="80">
        <v>0</v>
      </c>
      <c r="P31" s="76">
        <v>0</v>
      </c>
      <c r="Q31" s="81">
        <v>0</v>
      </c>
      <c r="R31" s="82">
        <v>0</v>
      </c>
      <c r="S31" s="76">
        <v>0</v>
      </c>
      <c r="T31" s="83">
        <v>0</v>
      </c>
    </row>
    <row r="32" spans="3:20" ht="15" customHeight="1" x14ac:dyDescent="0.15">
      <c r="C32" s="58"/>
      <c r="D32" s="74" t="s">
        <v>66</v>
      </c>
      <c r="E32" s="120" t="s">
        <v>77</v>
      </c>
      <c r="F32" s="75">
        <v>0</v>
      </c>
      <c r="G32" s="76">
        <v>0</v>
      </c>
      <c r="H32" s="76">
        <v>0</v>
      </c>
      <c r="I32" s="76">
        <v>0</v>
      </c>
      <c r="J32" s="76">
        <v>0</v>
      </c>
      <c r="K32" s="77">
        <v>0</v>
      </c>
      <c r="L32" s="78">
        <v>0</v>
      </c>
      <c r="M32" s="76">
        <v>0</v>
      </c>
      <c r="N32" s="79">
        <v>0</v>
      </c>
      <c r="O32" s="80">
        <v>0</v>
      </c>
      <c r="P32" s="76">
        <v>0</v>
      </c>
      <c r="Q32" s="81">
        <v>0</v>
      </c>
      <c r="R32" s="82">
        <v>0</v>
      </c>
      <c r="S32" s="76">
        <v>0</v>
      </c>
      <c r="T32" s="83">
        <v>0</v>
      </c>
    </row>
    <row r="33" spans="3:20" ht="22.5" x14ac:dyDescent="0.15">
      <c r="C33" s="58"/>
      <c r="D33" s="74" t="s">
        <v>78</v>
      </c>
      <c r="E33" s="120" t="s">
        <v>79</v>
      </c>
      <c r="F33" s="95">
        <v>20.306000000000001</v>
      </c>
      <c r="G33" s="96">
        <v>40.948700000000002</v>
      </c>
      <c r="H33" s="94">
        <v>34.702300000000001</v>
      </c>
      <c r="I33" s="85">
        <v>0</v>
      </c>
      <c r="J33" s="85">
        <v>0</v>
      </c>
      <c r="K33" s="86">
        <v>0</v>
      </c>
      <c r="L33" s="96">
        <v>4.2450000000000001</v>
      </c>
      <c r="M33" s="94">
        <v>16.061</v>
      </c>
      <c r="N33" s="97">
        <v>0</v>
      </c>
      <c r="O33" s="98">
        <v>3.5916000000000001</v>
      </c>
      <c r="P33" s="94">
        <v>37.357100000000003</v>
      </c>
      <c r="Q33" s="99">
        <v>0</v>
      </c>
      <c r="R33" s="100">
        <v>3.0436999999999999</v>
      </c>
      <c r="S33" s="94">
        <v>31.6586</v>
      </c>
      <c r="T33" s="101">
        <v>0</v>
      </c>
    </row>
    <row r="34" spans="3:20" ht="15" customHeight="1" x14ac:dyDescent="0.15">
      <c r="C34" s="58"/>
      <c r="D34" s="74" t="s">
        <v>65</v>
      </c>
      <c r="E34" s="120" t="s">
        <v>80</v>
      </c>
      <c r="F34" s="93">
        <v>0</v>
      </c>
      <c r="G34" s="94">
        <v>0</v>
      </c>
      <c r="H34" s="94">
        <v>0</v>
      </c>
      <c r="I34" s="94">
        <v>0</v>
      </c>
      <c r="J34" s="94">
        <v>0</v>
      </c>
      <c r="K34" s="95">
        <v>0</v>
      </c>
      <c r="L34" s="96">
        <v>0</v>
      </c>
      <c r="M34" s="94">
        <v>0</v>
      </c>
      <c r="N34" s="97">
        <v>0</v>
      </c>
      <c r="O34" s="98">
        <v>0</v>
      </c>
      <c r="P34" s="94">
        <v>0</v>
      </c>
      <c r="Q34" s="99">
        <v>0</v>
      </c>
      <c r="R34" s="100">
        <v>0</v>
      </c>
      <c r="S34" s="94">
        <v>0</v>
      </c>
      <c r="T34" s="101">
        <v>0</v>
      </c>
    </row>
    <row r="35" spans="3:20" ht="15" customHeight="1" x14ac:dyDescent="0.15">
      <c r="C35" s="58"/>
      <c r="D35" s="74" t="s">
        <v>66</v>
      </c>
      <c r="E35" s="120" t="s">
        <v>81</v>
      </c>
      <c r="F35" s="93">
        <v>0</v>
      </c>
      <c r="G35" s="94">
        <v>0</v>
      </c>
      <c r="H35" s="94">
        <v>0</v>
      </c>
      <c r="I35" s="94">
        <v>0</v>
      </c>
      <c r="J35" s="94">
        <v>0</v>
      </c>
      <c r="K35" s="95">
        <v>0</v>
      </c>
      <c r="L35" s="96">
        <v>0</v>
      </c>
      <c r="M35" s="94">
        <v>0</v>
      </c>
      <c r="N35" s="97">
        <v>0</v>
      </c>
      <c r="O35" s="98">
        <v>0</v>
      </c>
      <c r="P35" s="94">
        <v>0</v>
      </c>
      <c r="Q35" s="99">
        <v>0</v>
      </c>
      <c r="R35" s="100">
        <v>0</v>
      </c>
      <c r="S35" s="94">
        <v>0</v>
      </c>
      <c r="T35" s="101">
        <v>0</v>
      </c>
    </row>
    <row r="36" spans="3:20" ht="15" customHeight="1" x14ac:dyDescent="0.15">
      <c r="C36" s="58"/>
      <c r="D36" s="74" t="s">
        <v>82</v>
      </c>
      <c r="E36" s="120" t="s">
        <v>83</v>
      </c>
      <c r="F36" s="93"/>
      <c r="G36" s="94"/>
      <c r="H36" s="94"/>
      <c r="I36" s="94"/>
      <c r="J36" s="94"/>
      <c r="K36" s="95"/>
      <c r="L36" s="96"/>
      <c r="M36" s="94"/>
      <c r="N36" s="97"/>
      <c r="O36" s="98"/>
      <c r="P36" s="94"/>
      <c r="Q36" s="99"/>
      <c r="R36" s="100"/>
      <c r="S36" s="94"/>
      <c r="T36" s="101"/>
    </row>
    <row r="37" spans="3:20" ht="15" customHeight="1" x14ac:dyDescent="0.15">
      <c r="C37" s="58"/>
      <c r="D37" s="74" t="s">
        <v>84</v>
      </c>
      <c r="E37" s="120" t="s">
        <v>85</v>
      </c>
      <c r="F37" s="95">
        <v>20.306000000000001</v>
      </c>
      <c r="G37" s="96">
        <v>40.948700000000002</v>
      </c>
      <c r="H37" s="94">
        <v>34.702300000000001</v>
      </c>
      <c r="I37" s="94">
        <v>0</v>
      </c>
      <c r="J37" s="94">
        <v>0</v>
      </c>
      <c r="K37" s="95">
        <v>0</v>
      </c>
      <c r="L37" s="96">
        <v>4.2450000000000001</v>
      </c>
      <c r="M37" s="94">
        <v>16.061</v>
      </c>
      <c r="N37" s="97">
        <v>0</v>
      </c>
      <c r="O37" s="98">
        <v>3.5916000000000001</v>
      </c>
      <c r="P37" s="94">
        <v>37.357100000000003</v>
      </c>
      <c r="Q37" s="99">
        <v>0</v>
      </c>
      <c r="R37" s="100">
        <v>3.0436999999999999</v>
      </c>
      <c r="S37" s="94">
        <v>31.6586</v>
      </c>
      <c r="T37" s="101">
        <v>0</v>
      </c>
    </row>
    <row r="38" spans="3:20" ht="15" customHeight="1" x14ac:dyDescent="0.15">
      <c r="C38" s="58"/>
      <c r="D38" s="74" t="s">
        <v>65</v>
      </c>
      <c r="E38" s="120" t="s">
        <v>86</v>
      </c>
      <c r="F38" s="93">
        <v>0</v>
      </c>
      <c r="G38" s="94">
        <v>0</v>
      </c>
      <c r="H38" s="94">
        <v>0</v>
      </c>
      <c r="I38" s="94">
        <v>0</v>
      </c>
      <c r="J38" s="94">
        <v>0</v>
      </c>
      <c r="K38" s="95">
        <v>0</v>
      </c>
      <c r="L38" s="96">
        <v>0</v>
      </c>
      <c r="M38" s="94">
        <v>0</v>
      </c>
      <c r="N38" s="97">
        <v>0</v>
      </c>
      <c r="O38" s="98">
        <v>0</v>
      </c>
      <c r="P38" s="94">
        <v>0</v>
      </c>
      <c r="Q38" s="99">
        <v>0</v>
      </c>
      <c r="R38" s="100">
        <v>0</v>
      </c>
      <c r="S38" s="94">
        <v>0</v>
      </c>
      <c r="T38" s="101">
        <v>0</v>
      </c>
    </row>
    <row r="39" spans="3:20" ht="15" customHeight="1" x14ac:dyDescent="0.15">
      <c r="C39" s="58"/>
      <c r="D39" s="74" t="s">
        <v>66</v>
      </c>
      <c r="E39" s="120" t="s">
        <v>87</v>
      </c>
      <c r="F39" s="93">
        <v>0</v>
      </c>
      <c r="G39" s="94">
        <v>0</v>
      </c>
      <c r="H39" s="94">
        <v>0</v>
      </c>
      <c r="I39" s="94">
        <v>0</v>
      </c>
      <c r="J39" s="94">
        <v>0</v>
      </c>
      <c r="K39" s="95">
        <v>0</v>
      </c>
      <c r="L39" s="96">
        <v>0</v>
      </c>
      <c r="M39" s="94">
        <v>0</v>
      </c>
      <c r="N39" s="97">
        <v>0</v>
      </c>
      <c r="O39" s="98">
        <v>0</v>
      </c>
      <c r="P39" s="94">
        <v>0</v>
      </c>
      <c r="Q39" s="99">
        <v>0</v>
      </c>
      <c r="R39" s="100">
        <v>0</v>
      </c>
      <c r="S39" s="94">
        <v>0</v>
      </c>
      <c r="T39" s="101">
        <v>0</v>
      </c>
    </row>
    <row r="40" spans="3:20" ht="22.5" x14ac:dyDescent="0.15">
      <c r="C40" s="58"/>
      <c r="D40" s="74" t="s">
        <v>88</v>
      </c>
      <c r="E40" s="120" t="s">
        <v>89</v>
      </c>
      <c r="F40" s="93">
        <v>0</v>
      </c>
      <c r="G40" s="94">
        <v>0</v>
      </c>
      <c r="H40" s="94">
        <v>0</v>
      </c>
      <c r="I40" s="94">
        <v>0</v>
      </c>
      <c r="J40" s="94">
        <v>0</v>
      </c>
      <c r="K40" s="95">
        <v>0</v>
      </c>
      <c r="L40" s="96">
        <v>0</v>
      </c>
      <c r="M40" s="94">
        <v>0</v>
      </c>
      <c r="N40" s="97">
        <v>0</v>
      </c>
      <c r="O40" s="98">
        <v>0</v>
      </c>
      <c r="P40" s="94">
        <v>0</v>
      </c>
      <c r="Q40" s="99">
        <v>0</v>
      </c>
      <c r="R40" s="100">
        <v>0</v>
      </c>
      <c r="S40" s="94">
        <v>0</v>
      </c>
      <c r="T40" s="101">
        <v>0</v>
      </c>
    </row>
    <row r="41" spans="3:20" ht="15" customHeight="1" x14ac:dyDescent="0.15">
      <c r="C41" s="58"/>
      <c r="D41" s="74" t="s">
        <v>65</v>
      </c>
      <c r="E41" s="120" t="s">
        <v>90</v>
      </c>
      <c r="F41" s="93">
        <v>0</v>
      </c>
      <c r="G41" s="94">
        <v>0</v>
      </c>
      <c r="H41" s="94">
        <v>0</v>
      </c>
      <c r="I41" s="94">
        <v>0</v>
      </c>
      <c r="J41" s="94">
        <v>0</v>
      </c>
      <c r="K41" s="95">
        <v>0</v>
      </c>
      <c r="L41" s="96">
        <v>0</v>
      </c>
      <c r="M41" s="94">
        <v>0</v>
      </c>
      <c r="N41" s="97">
        <v>0</v>
      </c>
      <c r="O41" s="98">
        <v>0</v>
      </c>
      <c r="P41" s="94">
        <v>0</v>
      </c>
      <c r="Q41" s="99">
        <v>0</v>
      </c>
      <c r="R41" s="100">
        <v>0</v>
      </c>
      <c r="S41" s="94">
        <v>0</v>
      </c>
      <c r="T41" s="101">
        <v>0</v>
      </c>
    </row>
    <row r="42" spans="3:20" ht="15" customHeight="1" x14ac:dyDescent="0.15">
      <c r="C42" s="58"/>
      <c r="D42" s="74" t="s">
        <v>66</v>
      </c>
      <c r="E42" s="120" t="s">
        <v>91</v>
      </c>
      <c r="F42" s="93">
        <v>0</v>
      </c>
      <c r="G42" s="94">
        <v>0</v>
      </c>
      <c r="H42" s="94">
        <v>0</v>
      </c>
      <c r="I42" s="94">
        <v>0</v>
      </c>
      <c r="J42" s="94">
        <v>0</v>
      </c>
      <c r="K42" s="95">
        <v>0</v>
      </c>
      <c r="L42" s="96">
        <v>0</v>
      </c>
      <c r="M42" s="94">
        <v>0</v>
      </c>
      <c r="N42" s="97">
        <v>0</v>
      </c>
      <c r="O42" s="98">
        <v>0</v>
      </c>
      <c r="P42" s="94">
        <v>0</v>
      </c>
      <c r="Q42" s="99">
        <v>0</v>
      </c>
      <c r="R42" s="100">
        <v>0</v>
      </c>
      <c r="S42" s="94">
        <v>0</v>
      </c>
      <c r="T42" s="101">
        <v>0</v>
      </c>
    </row>
    <row r="43" spans="3:20" ht="15" customHeight="1" x14ac:dyDescent="0.15">
      <c r="C43" s="58"/>
      <c r="D43" s="74" t="s">
        <v>92</v>
      </c>
      <c r="E43" s="120" t="s">
        <v>93</v>
      </c>
      <c r="F43" s="93">
        <v>6.3840000000000003</v>
      </c>
      <c r="G43" s="94">
        <v>17.747</v>
      </c>
      <c r="H43" s="94">
        <v>15.0398</v>
      </c>
      <c r="I43" s="93">
        <v>6.3840000000000003</v>
      </c>
      <c r="J43" s="94">
        <v>17.747</v>
      </c>
      <c r="K43" s="94">
        <v>15.0398</v>
      </c>
      <c r="L43" s="96">
        <v>0</v>
      </c>
      <c r="M43" s="94">
        <v>0</v>
      </c>
      <c r="N43" s="97">
        <v>0</v>
      </c>
      <c r="O43" s="98">
        <v>0</v>
      </c>
      <c r="P43" s="94">
        <v>0</v>
      </c>
      <c r="Q43" s="99">
        <v>0</v>
      </c>
      <c r="R43" s="100">
        <v>0</v>
      </c>
      <c r="S43" s="94">
        <v>0</v>
      </c>
      <c r="T43" s="101">
        <v>0</v>
      </c>
    </row>
    <row r="44" spans="3:20" ht="15" customHeight="1" x14ac:dyDescent="0.15">
      <c r="C44" s="58"/>
      <c r="D44" s="74" t="s">
        <v>65</v>
      </c>
      <c r="E44" s="120" t="s">
        <v>94</v>
      </c>
      <c r="F44" s="93">
        <v>0</v>
      </c>
      <c r="G44" s="94">
        <v>0</v>
      </c>
      <c r="H44" s="94">
        <v>0</v>
      </c>
      <c r="I44" s="94">
        <v>0</v>
      </c>
      <c r="J44" s="94">
        <v>0</v>
      </c>
      <c r="K44" s="95">
        <v>0</v>
      </c>
      <c r="L44" s="96">
        <v>0</v>
      </c>
      <c r="M44" s="94">
        <v>0</v>
      </c>
      <c r="N44" s="97">
        <v>0</v>
      </c>
      <c r="O44" s="98">
        <v>0</v>
      </c>
      <c r="P44" s="94">
        <v>0</v>
      </c>
      <c r="Q44" s="99">
        <v>0</v>
      </c>
      <c r="R44" s="100">
        <v>0</v>
      </c>
      <c r="S44" s="94">
        <v>0</v>
      </c>
      <c r="T44" s="101">
        <v>0</v>
      </c>
    </row>
    <row r="45" spans="3:20" ht="15" customHeight="1" x14ac:dyDescent="0.15">
      <c r="C45" s="58"/>
      <c r="D45" s="74" t="s">
        <v>66</v>
      </c>
      <c r="E45" s="120" t="s">
        <v>95</v>
      </c>
      <c r="F45" s="93">
        <v>0</v>
      </c>
      <c r="G45" s="94">
        <v>0</v>
      </c>
      <c r="H45" s="94">
        <v>0</v>
      </c>
      <c r="I45" s="94">
        <v>0</v>
      </c>
      <c r="J45" s="94">
        <v>0</v>
      </c>
      <c r="K45" s="95">
        <v>0</v>
      </c>
      <c r="L45" s="96">
        <v>0</v>
      </c>
      <c r="M45" s="94">
        <v>0</v>
      </c>
      <c r="N45" s="97">
        <v>0</v>
      </c>
      <c r="O45" s="98">
        <v>0</v>
      </c>
      <c r="P45" s="94">
        <v>0</v>
      </c>
      <c r="Q45" s="99">
        <v>0</v>
      </c>
      <c r="R45" s="100">
        <v>0</v>
      </c>
      <c r="S45" s="94">
        <v>0</v>
      </c>
      <c r="T45" s="101">
        <v>0</v>
      </c>
    </row>
    <row r="46" spans="3:20" ht="22.5" x14ac:dyDescent="0.15">
      <c r="C46" s="58"/>
      <c r="D46" s="74" t="s">
        <v>96</v>
      </c>
      <c r="E46" s="120" t="s">
        <v>97</v>
      </c>
      <c r="F46" s="93">
        <v>0</v>
      </c>
      <c r="G46" s="94">
        <v>0</v>
      </c>
      <c r="H46" s="94">
        <v>0</v>
      </c>
      <c r="I46" s="94">
        <v>0</v>
      </c>
      <c r="J46" s="94">
        <v>0</v>
      </c>
      <c r="K46" s="95">
        <v>0</v>
      </c>
      <c r="L46" s="96">
        <v>0</v>
      </c>
      <c r="M46" s="94">
        <v>0</v>
      </c>
      <c r="N46" s="97">
        <v>0</v>
      </c>
      <c r="O46" s="98">
        <v>0</v>
      </c>
      <c r="P46" s="94">
        <v>0</v>
      </c>
      <c r="Q46" s="99">
        <v>0</v>
      </c>
      <c r="R46" s="100">
        <v>0</v>
      </c>
      <c r="S46" s="94">
        <v>0</v>
      </c>
      <c r="T46" s="101">
        <v>0</v>
      </c>
    </row>
    <row r="47" spans="3:20" ht="15" customHeight="1" x14ac:dyDescent="0.15">
      <c r="C47" s="58"/>
      <c r="D47" s="74" t="s">
        <v>65</v>
      </c>
      <c r="E47" s="120" t="s">
        <v>98</v>
      </c>
      <c r="F47" s="93">
        <v>0</v>
      </c>
      <c r="G47" s="94">
        <v>0</v>
      </c>
      <c r="H47" s="94">
        <v>0</v>
      </c>
      <c r="I47" s="94">
        <v>0</v>
      </c>
      <c r="J47" s="94">
        <v>0</v>
      </c>
      <c r="K47" s="95">
        <v>0</v>
      </c>
      <c r="L47" s="96">
        <v>0</v>
      </c>
      <c r="M47" s="94">
        <v>0</v>
      </c>
      <c r="N47" s="97">
        <v>0</v>
      </c>
      <c r="O47" s="98">
        <v>0</v>
      </c>
      <c r="P47" s="94">
        <v>0</v>
      </c>
      <c r="Q47" s="99">
        <v>0</v>
      </c>
      <c r="R47" s="100">
        <v>0</v>
      </c>
      <c r="S47" s="94">
        <v>0</v>
      </c>
      <c r="T47" s="101">
        <v>0</v>
      </c>
    </row>
    <row r="48" spans="3:20" ht="15" customHeight="1" x14ac:dyDescent="0.15">
      <c r="C48" s="58"/>
      <c r="D48" s="74" t="s">
        <v>66</v>
      </c>
      <c r="E48" s="120" t="s">
        <v>99</v>
      </c>
      <c r="F48" s="93">
        <v>0</v>
      </c>
      <c r="G48" s="94">
        <v>0</v>
      </c>
      <c r="H48" s="94">
        <v>0</v>
      </c>
      <c r="I48" s="94">
        <v>0</v>
      </c>
      <c r="J48" s="94">
        <v>0</v>
      </c>
      <c r="K48" s="95">
        <v>0</v>
      </c>
      <c r="L48" s="96">
        <v>0</v>
      </c>
      <c r="M48" s="94">
        <v>0</v>
      </c>
      <c r="N48" s="97">
        <v>0</v>
      </c>
      <c r="O48" s="98">
        <v>0</v>
      </c>
      <c r="P48" s="94">
        <v>0</v>
      </c>
      <c r="Q48" s="99">
        <v>0</v>
      </c>
      <c r="R48" s="100">
        <v>0</v>
      </c>
      <c r="S48" s="94">
        <v>0</v>
      </c>
      <c r="T48" s="101">
        <v>0</v>
      </c>
    </row>
    <row r="49" spans="3:20" ht="33.75" x14ac:dyDescent="0.15">
      <c r="C49" s="58"/>
      <c r="D49" s="74" t="s">
        <v>100</v>
      </c>
      <c r="E49" s="120" t="s">
        <v>101</v>
      </c>
      <c r="F49" s="93">
        <v>8.77</v>
      </c>
      <c r="G49" s="94">
        <v>23.945699999999999</v>
      </c>
      <c r="H49" s="94">
        <v>20.292999999999999</v>
      </c>
      <c r="I49" s="93">
        <v>6.8940000000000001</v>
      </c>
      <c r="J49" s="94">
        <v>19.165299999999998</v>
      </c>
      <c r="K49" s="94">
        <v>16.241800000000001</v>
      </c>
      <c r="L49" s="96">
        <v>0.35399999999999998</v>
      </c>
      <c r="M49" s="94">
        <v>1.522</v>
      </c>
      <c r="N49" s="97">
        <v>0</v>
      </c>
      <c r="O49" s="98">
        <v>0.37419999999999998</v>
      </c>
      <c r="P49" s="94">
        <v>4.4062000000000001</v>
      </c>
      <c r="Q49" s="99">
        <v>0</v>
      </c>
      <c r="R49" s="100">
        <v>0.31709999999999999</v>
      </c>
      <c r="S49" s="94">
        <v>3.7341000000000002</v>
      </c>
      <c r="T49" s="101">
        <v>0</v>
      </c>
    </row>
    <row r="50" spans="3:20" ht="15" customHeight="1" x14ac:dyDescent="0.15">
      <c r="C50" s="58"/>
      <c r="D50" s="74" t="s">
        <v>65</v>
      </c>
      <c r="E50" s="120" t="s">
        <v>102</v>
      </c>
      <c r="F50" s="93">
        <v>0</v>
      </c>
      <c r="G50" s="94">
        <v>0</v>
      </c>
      <c r="H50" s="94">
        <v>0</v>
      </c>
      <c r="I50" s="94">
        <v>0</v>
      </c>
      <c r="J50" s="94">
        <v>0</v>
      </c>
      <c r="K50" s="95">
        <v>0</v>
      </c>
      <c r="L50" s="96">
        <v>0</v>
      </c>
      <c r="M50" s="94">
        <v>0</v>
      </c>
      <c r="N50" s="97">
        <v>0</v>
      </c>
      <c r="O50" s="98">
        <v>0</v>
      </c>
      <c r="P50" s="94">
        <v>0</v>
      </c>
      <c r="Q50" s="99">
        <v>0</v>
      </c>
      <c r="R50" s="100">
        <v>0</v>
      </c>
      <c r="S50" s="94">
        <v>0</v>
      </c>
      <c r="T50" s="101">
        <v>0</v>
      </c>
    </row>
    <row r="51" spans="3:20" ht="15" customHeight="1" x14ac:dyDescent="0.15">
      <c r="C51" s="58"/>
      <c r="D51" s="74" t="s">
        <v>66</v>
      </c>
      <c r="E51" s="120" t="s">
        <v>103</v>
      </c>
      <c r="F51" s="93">
        <v>0</v>
      </c>
      <c r="G51" s="94">
        <v>0</v>
      </c>
      <c r="H51" s="94">
        <v>0</v>
      </c>
      <c r="I51" s="94">
        <v>0</v>
      </c>
      <c r="J51" s="94">
        <v>0</v>
      </c>
      <c r="K51" s="95">
        <v>0</v>
      </c>
      <c r="L51" s="96">
        <v>0</v>
      </c>
      <c r="M51" s="94">
        <v>0</v>
      </c>
      <c r="N51" s="97">
        <v>0</v>
      </c>
      <c r="O51" s="98">
        <v>0</v>
      </c>
      <c r="P51" s="94">
        <v>0</v>
      </c>
      <c r="Q51" s="99">
        <v>0</v>
      </c>
      <c r="R51" s="100">
        <v>0</v>
      </c>
      <c r="S51" s="94">
        <v>0</v>
      </c>
      <c r="T51" s="101">
        <v>0</v>
      </c>
    </row>
    <row r="52" spans="3:20" ht="15" customHeight="1" x14ac:dyDescent="0.15">
      <c r="C52" s="58"/>
      <c r="D52" s="74" t="s">
        <v>104</v>
      </c>
      <c r="E52" s="120" t="s">
        <v>105</v>
      </c>
      <c r="F52" s="93">
        <v>0</v>
      </c>
      <c r="G52" s="94">
        <v>0</v>
      </c>
      <c r="H52" s="94">
        <v>0</v>
      </c>
      <c r="I52" s="94">
        <v>0</v>
      </c>
      <c r="J52" s="94">
        <v>0</v>
      </c>
      <c r="K52" s="95">
        <v>0</v>
      </c>
      <c r="L52" s="96">
        <v>0</v>
      </c>
      <c r="M52" s="94">
        <v>0</v>
      </c>
      <c r="N52" s="97">
        <v>0</v>
      </c>
      <c r="O52" s="98">
        <v>0</v>
      </c>
      <c r="P52" s="94">
        <v>0</v>
      </c>
      <c r="Q52" s="99">
        <v>0</v>
      </c>
      <c r="R52" s="100">
        <v>0</v>
      </c>
      <c r="S52" s="94">
        <v>0</v>
      </c>
      <c r="T52" s="101">
        <v>0</v>
      </c>
    </row>
    <row r="53" spans="3:20" ht="15" customHeight="1" x14ac:dyDescent="0.15">
      <c r="C53" s="58"/>
      <c r="D53" s="74" t="s">
        <v>65</v>
      </c>
      <c r="E53" s="120" t="s">
        <v>106</v>
      </c>
      <c r="F53" s="93">
        <v>0</v>
      </c>
      <c r="G53" s="94">
        <v>0</v>
      </c>
      <c r="H53" s="94">
        <v>0</v>
      </c>
      <c r="I53" s="94">
        <v>0</v>
      </c>
      <c r="J53" s="94">
        <v>0</v>
      </c>
      <c r="K53" s="95">
        <v>0</v>
      </c>
      <c r="L53" s="96">
        <v>0</v>
      </c>
      <c r="M53" s="94">
        <v>0</v>
      </c>
      <c r="N53" s="97">
        <v>0</v>
      </c>
      <c r="O53" s="98">
        <v>0</v>
      </c>
      <c r="P53" s="94">
        <v>0</v>
      </c>
      <c r="Q53" s="99">
        <v>0</v>
      </c>
      <c r="R53" s="100">
        <v>0</v>
      </c>
      <c r="S53" s="94">
        <v>0</v>
      </c>
      <c r="T53" s="101">
        <v>0</v>
      </c>
    </row>
    <row r="54" spans="3:20" ht="15" customHeight="1" x14ac:dyDescent="0.15">
      <c r="C54" s="58"/>
      <c r="D54" s="74" t="s">
        <v>66</v>
      </c>
      <c r="E54" s="120" t="s">
        <v>107</v>
      </c>
      <c r="F54" s="93">
        <v>0</v>
      </c>
      <c r="G54" s="94">
        <v>0</v>
      </c>
      <c r="H54" s="94">
        <v>0</v>
      </c>
      <c r="I54" s="94">
        <v>0</v>
      </c>
      <c r="J54" s="94">
        <v>0</v>
      </c>
      <c r="K54" s="95">
        <v>0</v>
      </c>
      <c r="L54" s="96">
        <v>0</v>
      </c>
      <c r="M54" s="94">
        <v>0</v>
      </c>
      <c r="N54" s="97">
        <v>0</v>
      </c>
      <c r="O54" s="98">
        <v>0</v>
      </c>
      <c r="P54" s="94">
        <v>0</v>
      </c>
      <c r="Q54" s="99">
        <v>0</v>
      </c>
      <c r="R54" s="100">
        <v>0</v>
      </c>
      <c r="S54" s="94">
        <v>0</v>
      </c>
      <c r="T54" s="101">
        <v>0</v>
      </c>
    </row>
    <row r="55" spans="3:20" ht="56.25" x14ac:dyDescent="0.15">
      <c r="C55" s="58"/>
      <c r="D55" s="74" t="s">
        <v>108</v>
      </c>
      <c r="E55" s="120" t="s">
        <v>109</v>
      </c>
      <c r="F55" s="93"/>
      <c r="G55" s="94"/>
      <c r="H55" s="94"/>
      <c r="I55" s="94"/>
      <c r="J55" s="94"/>
      <c r="K55" s="95"/>
      <c r="L55" s="96"/>
      <c r="M55" s="94"/>
      <c r="N55" s="97"/>
      <c r="O55" s="98"/>
      <c r="P55" s="94"/>
      <c r="Q55" s="99"/>
      <c r="R55" s="100"/>
      <c r="S55" s="94"/>
      <c r="T55" s="101"/>
    </row>
    <row r="56" spans="3:20" ht="15" customHeight="1" x14ac:dyDescent="0.15">
      <c r="C56" s="58"/>
      <c r="D56" s="74" t="s">
        <v>65</v>
      </c>
      <c r="E56" s="120" t="s">
        <v>110</v>
      </c>
      <c r="F56" s="93">
        <v>0</v>
      </c>
      <c r="G56" s="102">
        <v>0</v>
      </c>
      <c r="H56" s="102">
        <v>0</v>
      </c>
      <c r="I56" s="102">
        <v>0</v>
      </c>
      <c r="J56" s="102">
        <v>0</v>
      </c>
      <c r="K56" s="103">
        <v>0</v>
      </c>
      <c r="L56" s="96">
        <v>0</v>
      </c>
      <c r="M56" s="94">
        <v>0</v>
      </c>
      <c r="N56" s="97">
        <v>0</v>
      </c>
      <c r="O56" s="98">
        <v>0</v>
      </c>
      <c r="P56" s="94">
        <v>0</v>
      </c>
      <c r="Q56" s="99">
        <v>0</v>
      </c>
      <c r="R56" s="100">
        <v>0</v>
      </c>
      <c r="S56" s="94">
        <v>0</v>
      </c>
      <c r="T56" s="101">
        <v>0</v>
      </c>
    </row>
    <row r="57" spans="3:20" ht="15" customHeight="1" x14ac:dyDescent="0.15">
      <c r="C57" s="58"/>
      <c r="D57" s="104" t="s">
        <v>66</v>
      </c>
      <c r="E57" s="123" t="s">
        <v>111</v>
      </c>
      <c r="F57" s="105">
        <v>0</v>
      </c>
      <c r="G57" s="102">
        <v>0</v>
      </c>
      <c r="H57" s="102">
        <v>0</v>
      </c>
      <c r="I57" s="102">
        <v>0</v>
      </c>
      <c r="J57" s="102">
        <v>0</v>
      </c>
      <c r="K57" s="103">
        <v>0</v>
      </c>
      <c r="L57" s="106">
        <v>0</v>
      </c>
      <c r="M57" s="102">
        <v>0</v>
      </c>
      <c r="N57" s="107">
        <v>0</v>
      </c>
      <c r="O57" s="108">
        <v>0</v>
      </c>
      <c r="P57" s="102">
        <v>0</v>
      </c>
      <c r="Q57" s="109">
        <v>0</v>
      </c>
      <c r="R57" s="110">
        <v>0</v>
      </c>
      <c r="S57" s="102">
        <v>0</v>
      </c>
      <c r="T57" s="111">
        <v>0</v>
      </c>
    </row>
  </sheetData>
  <mergeCells count="12">
    <mergeCell ref="L12:N12"/>
    <mergeCell ref="O12:Q12"/>
    <mergeCell ref="R12:T12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F15:T36 JB15:JP36 SX15:TL36 ACT15:ADH36 AMP15:AND36 AWL15:AWZ36 BGH15:BGV36 BQD15:BQR36 BZZ15:CAN36 CJV15:CKJ36 CTR15:CUF36 DDN15:DEB36 DNJ15:DNX36 DXF15:DXT36 EHB15:EHP36 EQX15:ERL36 FAT15:FBH36 FKP15:FLD36 FUL15:FUZ36 GEH15:GEV36 GOD15:GOR36 GXZ15:GYN36 HHV15:HIJ36 HRR15:HSF36 IBN15:ICB36 ILJ15:ILX36 IVF15:IVT36 JFB15:JFP36 JOX15:JPL36 JYT15:JZH36 KIP15:KJD36 KSL15:KSZ36 LCH15:LCV36 LMD15:LMR36 LVZ15:LWN36 MFV15:MGJ36 MPR15:MQF36 MZN15:NAB36 NJJ15:NJX36 NTF15:NTT36 ODB15:ODP36 OMX15:ONL36 OWT15:OXH36 PGP15:PHD36 PQL15:PQZ36 QAH15:QAV36 QKD15:QKR36 QTZ15:QUN36 RDV15:REJ36 RNR15:ROF36 RXN15:RYB36 SHJ15:SHX36 SRF15:SRT36 TBB15:TBP36 TKX15:TLL36 TUT15:TVH36 UEP15:UFD36 UOL15:UOZ36 UYH15:UYV36 VID15:VIR36 VRZ15:VSN36 WBV15:WCJ36 WLR15:WMF36 WVN15:WWB36 F65551:T65572 JB65551:JP65572 SX65551:TL65572 ACT65551:ADH65572 AMP65551:AND65572 AWL65551:AWZ65572 BGH65551:BGV65572 BQD65551:BQR65572 BZZ65551:CAN65572 CJV65551:CKJ65572 CTR65551:CUF65572 DDN65551:DEB65572 DNJ65551:DNX65572 DXF65551:DXT65572 EHB65551:EHP65572 EQX65551:ERL65572 FAT65551:FBH65572 FKP65551:FLD65572 FUL65551:FUZ65572 GEH65551:GEV65572 GOD65551:GOR65572 GXZ65551:GYN65572 HHV65551:HIJ65572 HRR65551:HSF65572 IBN65551:ICB65572 ILJ65551:ILX65572 IVF65551:IVT65572 JFB65551:JFP65572 JOX65551:JPL65572 JYT65551:JZH65572 KIP65551:KJD65572 KSL65551:KSZ65572 LCH65551:LCV65572 LMD65551:LMR65572 LVZ65551:LWN65572 MFV65551:MGJ65572 MPR65551:MQF65572 MZN65551:NAB65572 NJJ65551:NJX65572 NTF65551:NTT65572 ODB65551:ODP65572 OMX65551:ONL65572 OWT65551:OXH65572 PGP65551:PHD65572 PQL65551:PQZ65572 QAH65551:QAV65572 QKD65551:QKR65572 QTZ65551:QUN65572 RDV65551:REJ65572 RNR65551:ROF65572 RXN65551:RYB65572 SHJ65551:SHX65572 SRF65551:SRT65572 TBB65551:TBP65572 TKX65551:TLL65572 TUT65551:TVH65572 UEP65551:UFD65572 UOL65551:UOZ65572 UYH65551:UYV65572 VID65551:VIR65572 VRZ65551:VSN65572 WBV65551:WCJ65572 WLR65551:WMF65572 WVN65551:WWB65572 F131087:T131108 JB131087:JP131108 SX131087:TL131108 ACT131087:ADH131108 AMP131087:AND131108 AWL131087:AWZ131108 BGH131087:BGV131108 BQD131087:BQR131108 BZZ131087:CAN131108 CJV131087:CKJ131108 CTR131087:CUF131108 DDN131087:DEB131108 DNJ131087:DNX131108 DXF131087:DXT131108 EHB131087:EHP131108 EQX131087:ERL131108 FAT131087:FBH131108 FKP131087:FLD131108 FUL131087:FUZ131108 GEH131087:GEV131108 GOD131087:GOR131108 GXZ131087:GYN131108 HHV131087:HIJ131108 HRR131087:HSF131108 IBN131087:ICB131108 ILJ131087:ILX131108 IVF131087:IVT131108 JFB131087:JFP131108 JOX131087:JPL131108 JYT131087:JZH131108 KIP131087:KJD131108 KSL131087:KSZ131108 LCH131087:LCV131108 LMD131087:LMR131108 LVZ131087:LWN131108 MFV131087:MGJ131108 MPR131087:MQF131108 MZN131087:NAB131108 NJJ131087:NJX131108 NTF131087:NTT131108 ODB131087:ODP131108 OMX131087:ONL131108 OWT131087:OXH131108 PGP131087:PHD131108 PQL131087:PQZ131108 QAH131087:QAV131108 QKD131087:QKR131108 QTZ131087:QUN131108 RDV131087:REJ131108 RNR131087:ROF131108 RXN131087:RYB131108 SHJ131087:SHX131108 SRF131087:SRT131108 TBB131087:TBP131108 TKX131087:TLL131108 TUT131087:TVH131108 UEP131087:UFD131108 UOL131087:UOZ131108 UYH131087:UYV131108 VID131087:VIR131108 VRZ131087:VSN131108 WBV131087:WCJ131108 WLR131087:WMF131108 WVN131087:WWB131108 F196623:T196644 JB196623:JP196644 SX196623:TL196644 ACT196623:ADH196644 AMP196623:AND196644 AWL196623:AWZ196644 BGH196623:BGV196644 BQD196623:BQR196644 BZZ196623:CAN196644 CJV196623:CKJ196644 CTR196623:CUF196644 DDN196623:DEB196644 DNJ196623:DNX196644 DXF196623:DXT196644 EHB196623:EHP196644 EQX196623:ERL196644 FAT196623:FBH196644 FKP196623:FLD196644 FUL196623:FUZ196644 GEH196623:GEV196644 GOD196623:GOR196644 GXZ196623:GYN196644 HHV196623:HIJ196644 HRR196623:HSF196644 IBN196623:ICB196644 ILJ196623:ILX196644 IVF196623:IVT196644 JFB196623:JFP196644 JOX196623:JPL196644 JYT196623:JZH196644 KIP196623:KJD196644 KSL196623:KSZ196644 LCH196623:LCV196644 LMD196623:LMR196644 LVZ196623:LWN196644 MFV196623:MGJ196644 MPR196623:MQF196644 MZN196623:NAB196644 NJJ196623:NJX196644 NTF196623:NTT196644 ODB196623:ODP196644 OMX196623:ONL196644 OWT196623:OXH196644 PGP196623:PHD196644 PQL196623:PQZ196644 QAH196623:QAV196644 QKD196623:QKR196644 QTZ196623:QUN196644 RDV196623:REJ196644 RNR196623:ROF196644 RXN196623:RYB196644 SHJ196623:SHX196644 SRF196623:SRT196644 TBB196623:TBP196644 TKX196623:TLL196644 TUT196623:TVH196644 UEP196623:UFD196644 UOL196623:UOZ196644 UYH196623:UYV196644 VID196623:VIR196644 VRZ196623:VSN196644 WBV196623:WCJ196644 WLR196623:WMF196644 WVN196623:WWB196644 F262159:T262180 JB262159:JP262180 SX262159:TL262180 ACT262159:ADH262180 AMP262159:AND262180 AWL262159:AWZ262180 BGH262159:BGV262180 BQD262159:BQR262180 BZZ262159:CAN262180 CJV262159:CKJ262180 CTR262159:CUF262180 DDN262159:DEB262180 DNJ262159:DNX262180 DXF262159:DXT262180 EHB262159:EHP262180 EQX262159:ERL262180 FAT262159:FBH262180 FKP262159:FLD262180 FUL262159:FUZ262180 GEH262159:GEV262180 GOD262159:GOR262180 GXZ262159:GYN262180 HHV262159:HIJ262180 HRR262159:HSF262180 IBN262159:ICB262180 ILJ262159:ILX262180 IVF262159:IVT262180 JFB262159:JFP262180 JOX262159:JPL262180 JYT262159:JZH262180 KIP262159:KJD262180 KSL262159:KSZ262180 LCH262159:LCV262180 LMD262159:LMR262180 LVZ262159:LWN262180 MFV262159:MGJ262180 MPR262159:MQF262180 MZN262159:NAB262180 NJJ262159:NJX262180 NTF262159:NTT262180 ODB262159:ODP262180 OMX262159:ONL262180 OWT262159:OXH262180 PGP262159:PHD262180 PQL262159:PQZ262180 QAH262159:QAV262180 QKD262159:QKR262180 QTZ262159:QUN262180 RDV262159:REJ262180 RNR262159:ROF262180 RXN262159:RYB262180 SHJ262159:SHX262180 SRF262159:SRT262180 TBB262159:TBP262180 TKX262159:TLL262180 TUT262159:TVH262180 UEP262159:UFD262180 UOL262159:UOZ262180 UYH262159:UYV262180 VID262159:VIR262180 VRZ262159:VSN262180 WBV262159:WCJ262180 WLR262159:WMF262180 WVN262159:WWB262180 F327695:T327716 JB327695:JP327716 SX327695:TL327716 ACT327695:ADH327716 AMP327695:AND327716 AWL327695:AWZ327716 BGH327695:BGV327716 BQD327695:BQR327716 BZZ327695:CAN327716 CJV327695:CKJ327716 CTR327695:CUF327716 DDN327695:DEB327716 DNJ327695:DNX327716 DXF327695:DXT327716 EHB327695:EHP327716 EQX327695:ERL327716 FAT327695:FBH327716 FKP327695:FLD327716 FUL327695:FUZ327716 GEH327695:GEV327716 GOD327695:GOR327716 GXZ327695:GYN327716 HHV327695:HIJ327716 HRR327695:HSF327716 IBN327695:ICB327716 ILJ327695:ILX327716 IVF327695:IVT327716 JFB327695:JFP327716 JOX327695:JPL327716 JYT327695:JZH327716 KIP327695:KJD327716 KSL327695:KSZ327716 LCH327695:LCV327716 LMD327695:LMR327716 LVZ327695:LWN327716 MFV327695:MGJ327716 MPR327695:MQF327716 MZN327695:NAB327716 NJJ327695:NJX327716 NTF327695:NTT327716 ODB327695:ODP327716 OMX327695:ONL327716 OWT327695:OXH327716 PGP327695:PHD327716 PQL327695:PQZ327716 QAH327695:QAV327716 QKD327695:QKR327716 QTZ327695:QUN327716 RDV327695:REJ327716 RNR327695:ROF327716 RXN327695:RYB327716 SHJ327695:SHX327716 SRF327695:SRT327716 TBB327695:TBP327716 TKX327695:TLL327716 TUT327695:TVH327716 UEP327695:UFD327716 UOL327695:UOZ327716 UYH327695:UYV327716 VID327695:VIR327716 VRZ327695:VSN327716 WBV327695:WCJ327716 WLR327695:WMF327716 WVN327695:WWB327716 F393231:T393252 JB393231:JP393252 SX393231:TL393252 ACT393231:ADH393252 AMP393231:AND393252 AWL393231:AWZ393252 BGH393231:BGV393252 BQD393231:BQR393252 BZZ393231:CAN393252 CJV393231:CKJ393252 CTR393231:CUF393252 DDN393231:DEB393252 DNJ393231:DNX393252 DXF393231:DXT393252 EHB393231:EHP393252 EQX393231:ERL393252 FAT393231:FBH393252 FKP393231:FLD393252 FUL393231:FUZ393252 GEH393231:GEV393252 GOD393231:GOR393252 GXZ393231:GYN393252 HHV393231:HIJ393252 HRR393231:HSF393252 IBN393231:ICB393252 ILJ393231:ILX393252 IVF393231:IVT393252 JFB393231:JFP393252 JOX393231:JPL393252 JYT393231:JZH393252 KIP393231:KJD393252 KSL393231:KSZ393252 LCH393231:LCV393252 LMD393231:LMR393252 LVZ393231:LWN393252 MFV393231:MGJ393252 MPR393231:MQF393252 MZN393231:NAB393252 NJJ393231:NJX393252 NTF393231:NTT393252 ODB393231:ODP393252 OMX393231:ONL393252 OWT393231:OXH393252 PGP393231:PHD393252 PQL393231:PQZ393252 QAH393231:QAV393252 QKD393231:QKR393252 QTZ393231:QUN393252 RDV393231:REJ393252 RNR393231:ROF393252 RXN393231:RYB393252 SHJ393231:SHX393252 SRF393231:SRT393252 TBB393231:TBP393252 TKX393231:TLL393252 TUT393231:TVH393252 UEP393231:UFD393252 UOL393231:UOZ393252 UYH393231:UYV393252 VID393231:VIR393252 VRZ393231:VSN393252 WBV393231:WCJ393252 WLR393231:WMF393252 WVN393231:WWB393252 F458767:T458788 JB458767:JP458788 SX458767:TL458788 ACT458767:ADH458788 AMP458767:AND458788 AWL458767:AWZ458788 BGH458767:BGV458788 BQD458767:BQR458788 BZZ458767:CAN458788 CJV458767:CKJ458788 CTR458767:CUF458788 DDN458767:DEB458788 DNJ458767:DNX458788 DXF458767:DXT458788 EHB458767:EHP458788 EQX458767:ERL458788 FAT458767:FBH458788 FKP458767:FLD458788 FUL458767:FUZ458788 GEH458767:GEV458788 GOD458767:GOR458788 GXZ458767:GYN458788 HHV458767:HIJ458788 HRR458767:HSF458788 IBN458767:ICB458788 ILJ458767:ILX458788 IVF458767:IVT458788 JFB458767:JFP458788 JOX458767:JPL458788 JYT458767:JZH458788 KIP458767:KJD458788 KSL458767:KSZ458788 LCH458767:LCV458788 LMD458767:LMR458788 LVZ458767:LWN458788 MFV458767:MGJ458788 MPR458767:MQF458788 MZN458767:NAB458788 NJJ458767:NJX458788 NTF458767:NTT458788 ODB458767:ODP458788 OMX458767:ONL458788 OWT458767:OXH458788 PGP458767:PHD458788 PQL458767:PQZ458788 QAH458767:QAV458788 QKD458767:QKR458788 QTZ458767:QUN458788 RDV458767:REJ458788 RNR458767:ROF458788 RXN458767:RYB458788 SHJ458767:SHX458788 SRF458767:SRT458788 TBB458767:TBP458788 TKX458767:TLL458788 TUT458767:TVH458788 UEP458767:UFD458788 UOL458767:UOZ458788 UYH458767:UYV458788 VID458767:VIR458788 VRZ458767:VSN458788 WBV458767:WCJ458788 WLR458767:WMF458788 WVN458767:WWB458788 F524303:T524324 JB524303:JP524324 SX524303:TL524324 ACT524303:ADH524324 AMP524303:AND524324 AWL524303:AWZ524324 BGH524303:BGV524324 BQD524303:BQR524324 BZZ524303:CAN524324 CJV524303:CKJ524324 CTR524303:CUF524324 DDN524303:DEB524324 DNJ524303:DNX524324 DXF524303:DXT524324 EHB524303:EHP524324 EQX524303:ERL524324 FAT524303:FBH524324 FKP524303:FLD524324 FUL524303:FUZ524324 GEH524303:GEV524324 GOD524303:GOR524324 GXZ524303:GYN524324 HHV524303:HIJ524324 HRR524303:HSF524324 IBN524303:ICB524324 ILJ524303:ILX524324 IVF524303:IVT524324 JFB524303:JFP524324 JOX524303:JPL524324 JYT524303:JZH524324 KIP524303:KJD524324 KSL524303:KSZ524324 LCH524303:LCV524324 LMD524303:LMR524324 LVZ524303:LWN524324 MFV524303:MGJ524324 MPR524303:MQF524324 MZN524303:NAB524324 NJJ524303:NJX524324 NTF524303:NTT524324 ODB524303:ODP524324 OMX524303:ONL524324 OWT524303:OXH524324 PGP524303:PHD524324 PQL524303:PQZ524324 QAH524303:QAV524324 QKD524303:QKR524324 QTZ524303:QUN524324 RDV524303:REJ524324 RNR524303:ROF524324 RXN524303:RYB524324 SHJ524303:SHX524324 SRF524303:SRT524324 TBB524303:TBP524324 TKX524303:TLL524324 TUT524303:TVH524324 UEP524303:UFD524324 UOL524303:UOZ524324 UYH524303:UYV524324 VID524303:VIR524324 VRZ524303:VSN524324 WBV524303:WCJ524324 WLR524303:WMF524324 WVN524303:WWB524324 F589839:T589860 JB589839:JP589860 SX589839:TL589860 ACT589839:ADH589860 AMP589839:AND589860 AWL589839:AWZ589860 BGH589839:BGV589860 BQD589839:BQR589860 BZZ589839:CAN589860 CJV589839:CKJ589860 CTR589839:CUF589860 DDN589839:DEB589860 DNJ589839:DNX589860 DXF589839:DXT589860 EHB589839:EHP589860 EQX589839:ERL589860 FAT589839:FBH589860 FKP589839:FLD589860 FUL589839:FUZ589860 GEH589839:GEV589860 GOD589839:GOR589860 GXZ589839:GYN589860 HHV589839:HIJ589860 HRR589839:HSF589860 IBN589839:ICB589860 ILJ589839:ILX589860 IVF589839:IVT589860 JFB589839:JFP589860 JOX589839:JPL589860 JYT589839:JZH589860 KIP589839:KJD589860 KSL589839:KSZ589860 LCH589839:LCV589860 LMD589839:LMR589860 LVZ589839:LWN589860 MFV589839:MGJ589860 MPR589839:MQF589860 MZN589839:NAB589860 NJJ589839:NJX589860 NTF589839:NTT589860 ODB589839:ODP589860 OMX589839:ONL589860 OWT589839:OXH589860 PGP589839:PHD589860 PQL589839:PQZ589860 QAH589839:QAV589860 QKD589839:QKR589860 QTZ589839:QUN589860 RDV589839:REJ589860 RNR589839:ROF589860 RXN589839:RYB589860 SHJ589839:SHX589860 SRF589839:SRT589860 TBB589839:TBP589860 TKX589839:TLL589860 TUT589839:TVH589860 UEP589839:UFD589860 UOL589839:UOZ589860 UYH589839:UYV589860 VID589839:VIR589860 VRZ589839:VSN589860 WBV589839:WCJ589860 WLR589839:WMF589860 WVN589839:WWB589860 F655375:T655396 JB655375:JP655396 SX655375:TL655396 ACT655375:ADH655396 AMP655375:AND655396 AWL655375:AWZ655396 BGH655375:BGV655396 BQD655375:BQR655396 BZZ655375:CAN655396 CJV655375:CKJ655396 CTR655375:CUF655396 DDN655375:DEB655396 DNJ655375:DNX655396 DXF655375:DXT655396 EHB655375:EHP655396 EQX655375:ERL655396 FAT655375:FBH655396 FKP655375:FLD655396 FUL655375:FUZ655396 GEH655375:GEV655396 GOD655375:GOR655396 GXZ655375:GYN655396 HHV655375:HIJ655396 HRR655375:HSF655396 IBN655375:ICB655396 ILJ655375:ILX655396 IVF655375:IVT655396 JFB655375:JFP655396 JOX655375:JPL655396 JYT655375:JZH655396 KIP655375:KJD655396 KSL655375:KSZ655396 LCH655375:LCV655396 LMD655375:LMR655396 LVZ655375:LWN655396 MFV655375:MGJ655396 MPR655375:MQF655396 MZN655375:NAB655396 NJJ655375:NJX655396 NTF655375:NTT655396 ODB655375:ODP655396 OMX655375:ONL655396 OWT655375:OXH655396 PGP655375:PHD655396 PQL655375:PQZ655396 QAH655375:QAV655396 QKD655375:QKR655396 QTZ655375:QUN655396 RDV655375:REJ655396 RNR655375:ROF655396 RXN655375:RYB655396 SHJ655375:SHX655396 SRF655375:SRT655396 TBB655375:TBP655396 TKX655375:TLL655396 TUT655375:TVH655396 UEP655375:UFD655396 UOL655375:UOZ655396 UYH655375:UYV655396 VID655375:VIR655396 VRZ655375:VSN655396 WBV655375:WCJ655396 WLR655375:WMF655396 WVN655375:WWB655396 F720911:T720932 JB720911:JP720932 SX720911:TL720932 ACT720911:ADH720932 AMP720911:AND720932 AWL720911:AWZ720932 BGH720911:BGV720932 BQD720911:BQR720932 BZZ720911:CAN720932 CJV720911:CKJ720932 CTR720911:CUF720932 DDN720911:DEB720932 DNJ720911:DNX720932 DXF720911:DXT720932 EHB720911:EHP720932 EQX720911:ERL720932 FAT720911:FBH720932 FKP720911:FLD720932 FUL720911:FUZ720932 GEH720911:GEV720932 GOD720911:GOR720932 GXZ720911:GYN720932 HHV720911:HIJ720932 HRR720911:HSF720932 IBN720911:ICB720932 ILJ720911:ILX720932 IVF720911:IVT720932 JFB720911:JFP720932 JOX720911:JPL720932 JYT720911:JZH720932 KIP720911:KJD720932 KSL720911:KSZ720932 LCH720911:LCV720932 LMD720911:LMR720932 LVZ720911:LWN720932 MFV720911:MGJ720932 MPR720911:MQF720932 MZN720911:NAB720932 NJJ720911:NJX720932 NTF720911:NTT720932 ODB720911:ODP720932 OMX720911:ONL720932 OWT720911:OXH720932 PGP720911:PHD720932 PQL720911:PQZ720932 QAH720911:QAV720932 QKD720911:QKR720932 QTZ720911:QUN720932 RDV720911:REJ720932 RNR720911:ROF720932 RXN720911:RYB720932 SHJ720911:SHX720932 SRF720911:SRT720932 TBB720911:TBP720932 TKX720911:TLL720932 TUT720911:TVH720932 UEP720911:UFD720932 UOL720911:UOZ720932 UYH720911:UYV720932 VID720911:VIR720932 VRZ720911:VSN720932 WBV720911:WCJ720932 WLR720911:WMF720932 WVN720911:WWB720932 F786447:T786468 JB786447:JP786468 SX786447:TL786468 ACT786447:ADH786468 AMP786447:AND786468 AWL786447:AWZ786468 BGH786447:BGV786468 BQD786447:BQR786468 BZZ786447:CAN786468 CJV786447:CKJ786468 CTR786447:CUF786468 DDN786447:DEB786468 DNJ786447:DNX786468 DXF786447:DXT786468 EHB786447:EHP786468 EQX786447:ERL786468 FAT786447:FBH786468 FKP786447:FLD786468 FUL786447:FUZ786468 GEH786447:GEV786468 GOD786447:GOR786468 GXZ786447:GYN786468 HHV786447:HIJ786468 HRR786447:HSF786468 IBN786447:ICB786468 ILJ786447:ILX786468 IVF786447:IVT786468 JFB786447:JFP786468 JOX786447:JPL786468 JYT786447:JZH786468 KIP786447:KJD786468 KSL786447:KSZ786468 LCH786447:LCV786468 LMD786447:LMR786468 LVZ786447:LWN786468 MFV786447:MGJ786468 MPR786447:MQF786468 MZN786447:NAB786468 NJJ786447:NJX786468 NTF786447:NTT786468 ODB786447:ODP786468 OMX786447:ONL786468 OWT786447:OXH786468 PGP786447:PHD786468 PQL786447:PQZ786468 QAH786447:QAV786468 QKD786447:QKR786468 QTZ786447:QUN786468 RDV786447:REJ786468 RNR786447:ROF786468 RXN786447:RYB786468 SHJ786447:SHX786468 SRF786447:SRT786468 TBB786447:TBP786468 TKX786447:TLL786468 TUT786447:TVH786468 UEP786447:UFD786468 UOL786447:UOZ786468 UYH786447:UYV786468 VID786447:VIR786468 VRZ786447:VSN786468 WBV786447:WCJ786468 WLR786447:WMF786468 WVN786447:WWB786468 F851983:T852004 JB851983:JP852004 SX851983:TL852004 ACT851983:ADH852004 AMP851983:AND852004 AWL851983:AWZ852004 BGH851983:BGV852004 BQD851983:BQR852004 BZZ851983:CAN852004 CJV851983:CKJ852004 CTR851983:CUF852004 DDN851983:DEB852004 DNJ851983:DNX852004 DXF851983:DXT852004 EHB851983:EHP852004 EQX851983:ERL852004 FAT851983:FBH852004 FKP851983:FLD852004 FUL851983:FUZ852004 GEH851983:GEV852004 GOD851983:GOR852004 GXZ851983:GYN852004 HHV851983:HIJ852004 HRR851983:HSF852004 IBN851983:ICB852004 ILJ851983:ILX852004 IVF851983:IVT852004 JFB851983:JFP852004 JOX851983:JPL852004 JYT851983:JZH852004 KIP851983:KJD852004 KSL851983:KSZ852004 LCH851983:LCV852004 LMD851983:LMR852004 LVZ851983:LWN852004 MFV851983:MGJ852004 MPR851983:MQF852004 MZN851983:NAB852004 NJJ851983:NJX852004 NTF851983:NTT852004 ODB851983:ODP852004 OMX851983:ONL852004 OWT851983:OXH852004 PGP851983:PHD852004 PQL851983:PQZ852004 QAH851983:QAV852004 QKD851983:QKR852004 QTZ851983:QUN852004 RDV851983:REJ852004 RNR851983:ROF852004 RXN851983:RYB852004 SHJ851983:SHX852004 SRF851983:SRT852004 TBB851983:TBP852004 TKX851983:TLL852004 TUT851983:TVH852004 UEP851983:UFD852004 UOL851983:UOZ852004 UYH851983:UYV852004 VID851983:VIR852004 VRZ851983:VSN852004 WBV851983:WCJ852004 WLR851983:WMF852004 WVN851983:WWB852004 F917519:T917540 JB917519:JP917540 SX917519:TL917540 ACT917519:ADH917540 AMP917519:AND917540 AWL917519:AWZ917540 BGH917519:BGV917540 BQD917519:BQR917540 BZZ917519:CAN917540 CJV917519:CKJ917540 CTR917519:CUF917540 DDN917519:DEB917540 DNJ917519:DNX917540 DXF917519:DXT917540 EHB917519:EHP917540 EQX917519:ERL917540 FAT917519:FBH917540 FKP917519:FLD917540 FUL917519:FUZ917540 GEH917519:GEV917540 GOD917519:GOR917540 GXZ917519:GYN917540 HHV917519:HIJ917540 HRR917519:HSF917540 IBN917519:ICB917540 ILJ917519:ILX917540 IVF917519:IVT917540 JFB917519:JFP917540 JOX917519:JPL917540 JYT917519:JZH917540 KIP917519:KJD917540 KSL917519:KSZ917540 LCH917519:LCV917540 LMD917519:LMR917540 LVZ917519:LWN917540 MFV917519:MGJ917540 MPR917519:MQF917540 MZN917519:NAB917540 NJJ917519:NJX917540 NTF917519:NTT917540 ODB917519:ODP917540 OMX917519:ONL917540 OWT917519:OXH917540 PGP917519:PHD917540 PQL917519:PQZ917540 QAH917519:QAV917540 QKD917519:QKR917540 QTZ917519:QUN917540 RDV917519:REJ917540 RNR917519:ROF917540 RXN917519:RYB917540 SHJ917519:SHX917540 SRF917519:SRT917540 TBB917519:TBP917540 TKX917519:TLL917540 TUT917519:TVH917540 UEP917519:UFD917540 UOL917519:UOZ917540 UYH917519:UYV917540 VID917519:VIR917540 VRZ917519:VSN917540 WBV917519:WCJ917540 WLR917519:WMF917540 WVN917519:WWB917540 F983055:T983076 JB983055:JP983076 SX983055:TL983076 ACT983055:ADH983076 AMP983055:AND983076 AWL983055:AWZ983076 BGH983055:BGV983076 BQD983055:BQR983076 BZZ983055:CAN983076 CJV983055:CKJ983076 CTR983055:CUF983076 DDN983055:DEB983076 DNJ983055:DNX983076 DXF983055:DXT983076 EHB983055:EHP983076 EQX983055:ERL983076 FAT983055:FBH983076 FKP983055:FLD983076 FUL983055:FUZ983076 GEH983055:GEV983076 GOD983055:GOR983076 GXZ983055:GYN983076 HHV983055:HIJ983076 HRR983055:HSF983076 IBN983055:ICB983076 ILJ983055:ILX983076 IVF983055:IVT983076 JFB983055:JFP983076 JOX983055:JPL983076 JYT983055:JZH983076 KIP983055:KJD983076 KSL983055:KSZ983076 LCH983055:LCV983076 LMD983055:LMR983076 LVZ983055:LWN983076 MFV983055:MGJ983076 MPR983055:MQF983076 MZN983055:NAB983076 NJJ983055:NJX983076 NTF983055:NTT983076 ODB983055:ODP983076 OMX983055:ONL983076 OWT983055:OXH983076 PGP983055:PHD983076 PQL983055:PQZ983076 QAH983055:QAV983076 QKD983055:QKR983076 QTZ983055:QUN983076 RDV983055:REJ983076 RNR983055:ROF983076 RXN983055:RYB983076 SHJ983055:SHX983076 SRF983055:SRT983076 TBB983055:TBP983076 TKX983055:TLL983076 TUT983055:TVH983076 UEP983055:UFD983076 UOL983055:UOZ983076 UYH983055:UYV983076 VID983055:VIR983076 VRZ983055:VSN983076 WBV983055:WCJ983076 WLR983055:WMF983076 WVN983055:WWB983076 F38:T57 JB38:JP57 SX38:TL57 ACT38:ADH57 AMP38:AND57 AWL38:AWZ57 BGH38:BGV57 BQD38:BQR57 BZZ38:CAN57 CJV38:CKJ57 CTR38:CUF57 DDN38:DEB57 DNJ38:DNX57 DXF38:DXT57 EHB38:EHP57 EQX38:ERL57 FAT38:FBH57 FKP38:FLD57 FUL38:FUZ57 GEH38:GEV57 GOD38:GOR57 GXZ38:GYN57 HHV38:HIJ57 HRR38:HSF57 IBN38:ICB57 ILJ38:ILX57 IVF38:IVT57 JFB38:JFP57 JOX38:JPL57 JYT38:JZH57 KIP38:KJD57 KSL38:KSZ57 LCH38:LCV57 LMD38:LMR57 LVZ38:LWN57 MFV38:MGJ57 MPR38:MQF57 MZN38:NAB57 NJJ38:NJX57 NTF38:NTT57 ODB38:ODP57 OMX38:ONL57 OWT38:OXH57 PGP38:PHD57 PQL38:PQZ57 QAH38:QAV57 QKD38:QKR57 QTZ38:QUN57 RDV38:REJ57 RNR38:ROF57 RXN38:RYB57 SHJ38:SHX57 SRF38:SRT57 TBB38:TBP57 TKX38:TLL57 TUT38:TVH57 UEP38:UFD57 UOL38:UOZ57 UYH38:UYV57 VID38:VIR57 VRZ38:VSN57 WBV38:WCJ57 WLR38:WMF57 WVN38:WWB57 F65574:T65593 JB65574:JP65593 SX65574:TL65593 ACT65574:ADH65593 AMP65574:AND65593 AWL65574:AWZ65593 BGH65574:BGV65593 BQD65574:BQR65593 BZZ65574:CAN65593 CJV65574:CKJ65593 CTR65574:CUF65593 DDN65574:DEB65593 DNJ65574:DNX65593 DXF65574:DXT65593 EHB65574:EHP65593 EQX65574:ERL65593 FAT65574:FBH65593 FKP65574:FLD65593 FUL65574:FUZ65593 GEH65574:GEV65593 GOD65574:GOR65593 GXZ65574:GYN65593 HHV65574:HIJ65593 HRR65574:HSF65593 IBN65574:ICB65593 ILJ65574:ILX65593 IVF65574:IVT65593 JFB65574:JFP65593 JOX65574:JPL65593 JYT65574:JZH65593 KIP65574:KJD65593 KSL65574:KSZ65593 LCH65574:LCV65593 LMD65574:LMR65593 LVZ65574:LWN65593 MFV65574:MGJ65593 MPR65574:MQF65593 MZN65574:NAB65593 NJJ65574:NJX65593 NTF65574:NTT65593 ODB65574:ODP65593 OMX65574:ONL65593 OWT65574:OXH65593 PGP65574:PHD65593 PQL65574:PQZ65593 QAH65574:QAV65593 QKD65574:QKR65593 QTZ65574:QUN65593 RDV65574:REJ65593 RNR65574:ROF65593 RXN65574:RYB65593 SHJ65574:SHX65593 SRF65574:SRT65593 TBB65574:TBP65593 TKX65574:TLL65593 TUT65574:TVH65593 UEP65574:UFD65593 UOL65574:UOZ65593 UYH65574:UYV65593 VID65574:VIR65593 VRZ65574:VSN65593 WBV65574:WCJ65593 WLR65574:WMF65593 WVN65574:WWB65593 F131110:T131129 JB131110:JP131129 SX131110:TL131129 ACT131110:ADH131129 AMP131110:AND131129 AWL131110:AWZ131129 BGH131110:BGV131129 BQD131110:BQR131129 BZZ131110:CAN131129 CJV131110:CKJ131129 CTR131110:CUF131129 DDN131110:DEB131129 DNJ131110:DNX131129 DXF131110:DXT131129 EHB131110:EHP131129 EQX131110:ERL131129 FAT131110:FBH131129 FKP131110:FLD131129 FUL131110:FUZ131129 GEH131110:GEV131129 GOD131110:GOR131129 GXZ131110:GYN131129 HHV131110:HIJ131129 HRR131110:HSF131129 IBN131110:ICB131129 ILJ131110:ILX131129 IVF131110:IVT131129 JFB131110:JFP131129 JOX131110:JPL131129 JYT131110:JZH131129 KIP131110:KJD131129 KSL131110:KSZ131129 LCH131110:LCV131129 LMD131110:LMR131129 LVZ131110:LWN131129 MFV131110:MGJ131129 MPR131110:MQF131129 MZN131110:NAB131129 NJJ131110:NJX131129 NTF131110:NTT131129 ODB131110:ODP131129 OMX131110:ONL131129 OWT131110:OXH131129 PGP131110:PHD131129 PQL131110:PQZ131129 QAH131110:QAV131129 QKD131110:QKR131129 QTZ131110:QUN131129 RDV131110:REJ131129 RNR131110:ROF131129 RXN131110:RYB131129 SHJ131110:SHX131129 SRF131110:SRT131129 TBB131110:TBP131129 TKX131110:TLL131129 TUT131110:TVH131129 UEP131110:UFD131129 UOL131110:UOZ131129 UYH131110:UYV131129 VID131110:VIR131129 VRZ131110:VSN131129 WBV131110:WCJ131129 WLR131110:WMF131129 WVN131110:WWB131129 F196646:T196665 JB196646:JP196665 SX196646:TL196665 ACT196646:ADH196665 AMP196646:AND196665 AWL196646:AWZ196665 BGH196646:BGV196665 BQD196646:BQR196665 BZZ196646:CAN196665 CJV196646:CKJ196665 CTR196646:CUF196665 DDN196646:DEB196665 DNJ196646:DNX196665 DXF196646:DXT196665 EHB196646:EHP196665 EQX196646:ERL196665 FAT196646:FBH196665 FKP196646:FLD196665 FUL196646:FUZ196665 GEH196646:GEV196665 GOD196646:GOR196665 GXZ196646:GYN196665 HHV196646:HIJ196665 HRR196646:HSF196665 IBN196646:ICB196665 ILJ196646:ILX196665 IVF196646:IVT196665 JFB196646:JFP196665 JOX196646:JPL196665 JYT196646:JZH196665 KIP196646:KJD196665 KSL196646:KSZ196665 LCH196646:LCV196665 LMD196646:LMR196665 LVZ196646:LWN196665 MFV196646:MGJ196665 MPR196646:MQF196665 MZN196646:NAB196665 NJJ196646:NJX196665 NTF196646:NTT196665 ODB196646:ODP196665 OMX196646:ONL196665 OWT196646:OXH196665 PGP196646:PHD196665 PQL196646:PQZ196665 QAH196646:QAV196665 QKD196646:QKR196665 QTZ196646:QUN196665 RDV196646:REJ196665 RNR196646:ROF196665 RXN196646:RYB196665 SHJ196646:SHX196665 SRF196646:SRT196665 TBB196646:TBP196665 TKX196646:TLL196665 TUT196646:TVH196665 UEP196646:UFD196665 UOL196646:UOZ196665 UYH196646:UYV196665 VID196646:VIR196665 VRZ196646:VSN196665 WBV196646:WCJ196665 WLR196646:WMF196665 WVN196646:WWB196665 F262182:T262201 JB262182:JP262201 SX262182:TL262201 ACT262182:ADH262201 AMP262182:AND262201 AWL262182:AWZ262201 BGH262182:BGV262201 BQD262182:BQR262201 BZZ262182:CAN262201 CJV262182:CKJ262201 CTR262182:CUF262201 DDN262182:DEB262201 DNJ262182:DNX262201 DXF262182:DXT262201 EHB262182:EHP262201 EQX262182:ERL262201 FAT262182:FBH262201 FKP262182:FLD262201 FUL262182:FUZ262201 GEH262182:GEV262201 GOD262182:GOR262201 GXZ262182:GYN262201 HHV262182:HIJ262201 HRR262182:HSF262201 IBN262182:ICB262201 ILJ262182:ILX262201 IVF262182:IVT262201 JFB262182:JFP262201 JOX262182:JPL262201 JYT262182:JZH262201 KIP262182:KJD262201 KSL262182:KSZ262201 LCH262182:LCV262201 LMD262182:LMR262201 LVZ262182:LWN262201 MFV262182:MGJ262201 MPR262182:MQF262201 MZN262182:NAB262201 NJJ262182:NJX262201 NTF262182:NTT262201 ODB262182:ODP262201 OMX262182:ONL262201 OWT262182:OXH262201 PGP262182:PHD262201 PQL262182:PQZ262201 QAH262182:QAV262201 QKD262182:QKR262201 QTZ262182:QUN262201 RDV262182:REJ262201 RNR262182:ROF262201 RXN262182:RYB262201 SHJ262182:SHX262201 SRF262182:SRT262201 TBB262182:TBP262201 TKX262182:TLL262201 TUT262182:TVH262201 UEP262182:UFD262201 UOL262182:UOZ262201 UYH262182:UYV262201 VID262182:VIR262201 VRZ262182:VSN262201 WBV262182:WCJ262201 WLR262182:WMF262201 WVN262182:WWB262201 F327718:T327737 JB327718:JP327737 SX327718:TL327737 ACT327718:ADH327737 AMP327718:AND327737 AWL327718:AWZ327737 BGH327718:BGV327737 BQD327718:BQR327737 BZZ327718:CAN327737 CJV327718:CKJ327737 CTR327718:CUF327737 DDN327718:DEB327737 DNJ327718:DNX327737 DXF327718:DXT327737 EHB327718:EHP327737 EQX327718:ERL327737 FAT327718:FBH327737 FKP327718:FLD327737 FUL327718:FUZ327737 GEH327718:GEV327737 GOD327718:GOR327737 GXZ327718:GYN327737 HHV327718:HIJ327737 HRR327718:HSF327737 IBN327718:ICB327737 ILJ327718:ILX327737 IVF327718:IVT327737 JFB327718:JFP327737 JOX327718:JPL327737 JYT327718:JZH327737 KIP327718:KJD327737 KSL327718:KSZ327737 LCH327718:LCV327737 LMD327718:LMR327737 LVZ327718:LWN327737 MFV327718:MGJ327737 MPR327718:MQF327737 MZN327718:NAB327737 NJJ327718:NJX327737 NTF327718:NTT327737 ODB327718:ODP327737 OMX327718:ONL327737 OWT327718:OXH327737 PGP327718:PHD327737 PQL327718:PQZ327737 QAH327718:QAV327737 QKD327718:QKR327737 QTZ327718:QUN327737 RDV327718:REJ327737 RNR327718:ROF327737 RXN327718:RYB327737 SHJ327718:SHX327737 SRF327718:SRT327737 TBB327718:TBP327737 TKX327718:TLL327737 TUT327718:TVH327737 UEP327718:UFD327737 UOL327718:UOZ327737 UYH327718:UYV327737 VID327718:VIR327737 VRZ327718:VSN327737 WBV327718:WCJ327737 WLR327718:WMF327737 WVN327718:WWB327737 F393254:T393273 JB393254:JP393273 SX393254:TL393273 ACT393254:ADH393273 AMP393254:AND393273 AWL393254:AWZ393273 BGH393254:BGV393273 BQD393254:BQR393273 BZZ393254:CAN393273 CJV393254:CKJ393273 CTR393254:CUF393273 DDN393254:DEB393273 DNJ393254:DNX393273 DXF393254:DXT393273 EHB393254:EHP393273 EQX393254:ERL393273 FAT393254:FBH393273 FKP393254:FLD393273 FUL393254:FUZ393273 GEH393254:GEV393273 GOD393254:GOR393273 GXZ393254:GYN393273 HHV393254:HIJ393273 HRR393254:HSF393273 IBN393254:ICB393273 ILJ393254:ILX393273 IVF393254:IVT393273 JFB393254:JFP393273 JOX393254:JPL393273 JYT393254:JZH393273 KIP393254:KJD393273 KSL393254:KSZ393273 LCH393254:LCV393273 LMD393254:LMR393273 LVZ393254:LWN393273 MFV393254:MGJ393273 MPR393254:MQF393273 MZN393254:NAB393273 NJJ393254:NJX393273 NTF393254:NTT393273 ODB393254:ODP393273 OMX393254:ONL393273 OWT393254:OXH393273 PGP393254:PHD393273 PQL393254:PQZ393273 QAH393254:QAV393273 QKD393254:QKR393273 QTZ393254:QUN393273 RDV393254:REJ393273 RNR393254:ROF393273 RXN393254:RYB393273 SHJ393254:SHX393273 SRF393254:SRT393273 TBB393254:TBP393273 TKX393254:TLL393273 TUT393254:TVH393273 UEP393254:UFD393273 UOL393254:UOZ393273 UYH393254:UYV393273 VID393254:VIR393273 VRZ393254:VSN393273 WBV393254:WCJ393273 WLR393254:WMF393273 WVN393254:WWB393273 F458790:T458809 JB458790:JP458809 SX458790:TL458809 ACT458790:ADH458809 AMP458790:AND458809 AWL458790:AWZ458809 BGH458790:BGV458809 BQD458790:BQR458809 BZZ458790:CAN458809 CJV458790:CKJ458809 CTR458790:CUF458809 DDN458790:DEB458809 DNJ458790:DNX458809 DXF458790:DXT458809 EHB458790:EHP458809 EQX458790:ERL458809 FAT458790:FBH458809 FKP458790:FLD458809 FUL458790:FUZ458809 GEH458790:GEV458809 GOD458790:GOR458809 GXZ458790:GYN458809 HHV458790:HIJ458809 HRR458790:HSF458809 IBN458790:ICB458809 ILJ458790:ILX458809 IVF458790:IVT458809 JFB458790:JFP458809 JOX458790:JPL458809 JYT458790:JZH458809 KIP458790:KJD458809 KSL458790:KSZ458809 LCH458790:LCV458809 LMD458790:LMR458809 LVZ458790:LWN458809 MFV458790:MGJ458809 MPR458790:MQF458809 MZN458790:NAB458809 NJJ458790:NJX458809 NTF458790:NTT458809 ODB458790:ODP458809 OMX458790:ONL458809 OWT458790:OXH458809 PGP458790:PHD458809 PQL458790:PQZ458809 QAH458790:QAV458809 QKD458790:QKR458809 QTZ458790:QUN458809 RDV458790:REJ458809 RNR458790:ROF458809 RXN458790:RYB458809 SHJ458790:SHX458809 SRF458790:SRT458809 TBB458790:TBP458809 TKX458790:TLL458809 TUT458790:TVH458809 UEP458790:UFD458809 UOL458790:UOZ458809 UYH458790:UYV458809 VID458790:VIR458809 VRZ458790:VSN458809 WBV458790:WCJ458809 WLR458790:WMF458809 WVN458790:WWB458809 F524326:T524345 JB524326:JP524345 SX524326:TL524345 ACT524326:ADH524345 AMP524326:AND524345 AWL524326:AWZ524345 BGH524326:BGV524345 BQD524326:BQR524345 BZZ524326:CAN524345 CJV524326:CKJ524345 CTR524326:CUF524345 DDN524326:DEB524345 DNJ524326:DNX524345 DXF524326:DXT524345 EHB524326:EHP524345 EQX524326:ERL524345 FAT524326:FBH524345 FKP524326:FLD524345 FUL524326:FUZ524345 GEH524326:GEV524345 GOD524326:GOR524345 GXZ524326:GYN524345 HHV524326:HIJ524345 HRR524326:HSF524345 IBN524326:ICB524345 ILJ524326:ILX524345 IVF524326:IVT524345 JFB524326:JFP524345 JOX524326:JPL524345 JYT524326:JZH524345 KIP524326:KJD524345 KSL524326:KSZ524345 LCH524326:LCV524345 LMD524326:LMR524345 LVZ524326:LWN524345 MFV524326:MGJ524345 MPR524326:MQF524345 MZN524326:NAB524345 NJJ524326:NJX524345 NTF524326:NTT524345 ODB524326:ODP524345 OMX524326:ONL524345 OWT524326:OXH524345 PGP524326:PHD524345 PQL524326:PQZ524345 QAH524326:QAV524345 QKD524326:QKR524345 QTZ524326:QUN524345 RDV524326:REJ524345 RNR524326:ROF524345 RXN524326:RYB524345 SHJ524326:SHX524345 SRF524326:SRT524345 TBB524326:TBP524345 TKX524326:TLL524345 TUT524326:TVH524345 UEP524326:UFD524345 UOL524326:UOZ524345 UYH524326:UYV524345 VID524326:VIR524345 VRZ524326:VSN524345 WBV524326:WCJ524345 WLR524326:WMF524345 WVN524326:WWB524345 F589862:T589881 JB589862:JP589881 SX589862:TL589881 ACT589862:ADH589881 AMP589862:AND589881 AWL589862:AWZ589881 BGH589862:BGV589881 BQD589862:BQR589881 BZZ589862:CAN589881 CJV589862:CKJ589881 CTR589862:CUF589881 DDN589862:DEB589881 DNJ589862:DNX589881 DXF589862:DXT589881 EHB589862:EHP589881 EQX589862:ERL589881 FAT589862:FBH589881 FKP589862:FLD589881 FUL589862:FUZ589881 GEH589862:GEV589881 GOD589862:GOR589881 GXZ589862:GYN589881 HHV589862:HIJ589881 HRR589862:HSF589881 IBN589862:ICB589881 ILJ589862:ILX589881 IVF589862:IVT589881 JFB589862:JFP589881 JOX589862:JPL589881 JYT589862:JZH589881 KIP589862:KJD589881 KSL589862:KSZ589881 LCH589862:LCV589881 LMD589862:LMR589881 LVZ589862:LWN589881 MFV589862:MGJ589881 MPR589862:MQF589881 MZN589862:NAB589881 NJJ589862:NJX589881 NTF589862:NTT589881 ODB589862:ODP589881 OMX589862:ONL589881 OWT589862:OXH589881 PGP589862:PHD589881 PQL589862:PQZ589881 QAH589862:QAV589881 QKD589862:QKR589881 QTZ589862:QUN589881 RDV589862:REJ589881 RNR589862:ROF589881 RXN589862:RYB589881 SHJ589862:SHX589881 SRF589862:SRT589881 TBB589862:TBP589881 TKX589862:TLL589881 TUT589862:TVH589881 UEP589862:UFD589881 UOL589862:UOZ589881 UYH589862:UYV589881 VID589862:VIR589881 VRZ589862:VSN589881 WBV589862:WCJ589881 WLR589862:WMF589881 WVN589862:WWB589881 F655398:T655417 JB655398:JP655417 SX655398:TL655417 ACT655398:ADH655417 AMP655398:AND655417 AWL655398:AWZ655417 BGH655398:BGV655417 BQD655398:BQR655417 BZZ655398:CAN655417 CJV655398:CKJ655417 CTR655398:CUF655417 DDN655398:DEB655417 DNJ655398:DNX655417 DXF655398:DXT655417 EHB655398:EHP655417 EQX655398:ERL655417 FAT655398:FBH655417 FKP655398:FLD655417 FUL655398:FUZ655417 GEH655398:GEV655417 GOD655398:GOR655417 GXZ655398:GYN655417 HHV655398:HIJ655417 HRR655398:HSF655417 IBN655398:ICB655417 ILJ655398:ILX655417 IVF655398:IVT655417 JFB655398:JFP655417 JOX655398:JPL655417 JYT655398:JZH655417 KIP655398:KJD655417 KSL655398:KSZ655417 LCH655398:LCV655417 LMD655398:LMR655417 LVZ655398:LWN655417 MFV655398:MGJ655417 MPR655398:MQF655417 MZN655398:NAB655417 NJJ655398:NJX655417 NTF655398:NTT655417 ODB655398:ODP655417 OMX655398:ONL655417 OWT655398:OXH655417 PGP655398:PHD655417 PQL655398:PQZ655417 QAH655398:QAV655417 QKD655398:QKR655417 QTZ655398:QUN655417 RDV655398:REJ655417 RNR655398:ROF655417 RXN655398:RYB655417 SHJ655398:SHX655417 SRF655398:SRT655417 TBB655398:TBP655417 TKX655398:TLL655417 TUT655398:TVH655417 UEP655398:UFD655417 UOL655398:UOZ655417 UYH655398:UYV655417 VID655398:VIR655417 VRZ655398:VSN655417 WBV655398:WCJ655417 WLR655398:WMF655417 WVN655398:WWB655417 F720934:T720953 JB720934:JP720953 SX720934:TL720953 ACT720934:ADH720953 AMP720934:AND720953 AWL720934:AWZ720953 BGH720934:BGV720953 BQD720934:BQR720953 BZZ720934:CAN720953 CJV720934:CKJ720953 CTR720934:CUF720953 DDN720934:DEB720953 DNJ720934:DNX720953 DXF720934:DXT720953 EHB720934:EHP720953 EQX720934:ERL720953 FAT720934:FBH720953 FKP720934:FLD720953 FUL720934:FUZ720953 GEH720934:GEV720953 GOD720934:GOR720953 GXZ720934:GYN720953 HHV720934:HIJ720953 HRR720934:HSF720953 IBN720934:ICB720953 ILJ720934:ILX720953 IVF720934:IVT720953 JFB720934:JFP720953 JOX720934:JPL720953 JYT720934:JZH720953 KIP720934:KJD720953 KSL720934:KSZ720953 LCH720934:LCV720953 LMD720934:LMR720953 LVZ720934:LWN720953 MFV720934:MGJ720953 MPR720934:MQF720953 MZN720934:NAB720953 NJJ720934:NJX720953 NTF720934:NTT720953 ODB720934:ODP720953 OMX720934:ONL720953 OWT720934:OXH720953 PGP720934:PHD720953 PQL720934:PQZ720953 QAH720934:QAV720953 QKD720934:QKR720953 QTZ720934:QUN720953 RDV720934:REJ720953 RNR720934:ROF720953 RXN720934:RYB720953 SHJ720934:SHX720953 SRF720934:SRT720953 TBB720934:TBP720953 TKX720934:TLL720953 TUT720934:TVH720953 UEP720934:UFD720953 UOL720934:UOZ720953 UYH720934:UYV720953 VID720934:VIR720953 VRZ720934:VSN720953 WBV720934:WCJ720953 WLR720934:WMF720953 WVN720934:WWB720953 F786470:T786489 JB786470:JP786489 SX786470:TL786489 ACT786470:ADH786489 AMP786470:AND786489 AWL786470:AWZ786489 BGH786470:BGV786489 BQD786470:BQR786489 BZZ786470:CAN786489 CJV786470:CKJ786489 CTR786470:CUF786489 DDN786470:DEB786489 DNJ786470:DNX786489 DXF786470:DXT786489 EHB786470:EHP786489 EQX786470:ERL786489 FAT786470:FBH786489 FKP786470:FLD786489 FUL786470:FUZ786489 GEH786470:GEV786489 GOD786470:GOR786489 GXZ786470:GYN786489 HHV786470:HIJ786489 HRR786470:HSF786489 IBN786470:ICB786489 ILJ786470:ILX786489 IVF786470:IVT786489 JFB786470:JFP786489 JOX786470:JPL786489 JYT786470:JZH786489 KIP786470:KJD786489 KSL786470:KSZ786489 LCH786470:LCV786489 LMD786470:LMR786489 LVZ786470:LWN786489 MFV786470:MGJ786489 MPR786470:MQF786489 MZN786470:NAB786489 NJJ786470:NJX786489 NTF786470:NTT786489 ODB786470:ODP786489 OMX786470:ONL786489 OWT786470:OXH786489 PGP786470:PHD786489 PQL786470:PQZ786489 QAH786470:QAV786489 QKD786470:QKR786489 QTZ786470:QUN786489 RDV786470:REJ786489 RNR786470:ROF786489 RXN786470:RYB786489 SHJ786470:SHX786489 SRF786470:SRT786489 TBB786470:TBP786489 TKX786470:TLL786489 TUT786470:TVH786489 UEP786470:UFD786489 UOL786470:UOZ786489 UYH786470:UYV786489 VID786470:VIR786489 VRZ786470:VSN786489 WBV786470:WCJ786489 WLR786470:WMF786489 WVN786470:WWB786489 F852006:T852025 JB852006:JP852025 SX852006:TL852025 ACT852006:ADH852025 AMP852006:AND852025 AWL852006:AWZ852025 BGH852006:BGV852025 BQD852006:BQR852025 BZZ852006:CAN852025 CJV852006:CKJ852025 CTR852006:CUF852025 DDN852006:DEB852025 DNJ852006:DNX852025 DXF852006:DXT852025 EHB852006:EHP852025 EQX852006:ERL852025 FAT852006:FBH852025 FKP852006:FLD852025 FUL852006:FUZ852025 GEH852006:GEV852025 GOD852006:GOR852025 GXZ852006:GYN852025 HHV852006:HIJ852025 HRR852006:HSF852025 IBN852006:ICB852025 ILJ852006:ILX852025 IVF852006:IVT852025 JFB852006:JFP852025 JOX852006:JPL852025 JYT852006:JZH852025 KIP852006:KJD852025 KSL852006:KSZ852025 LCH852006:LCV852025 LMD852006:LMR852025 LVZ852006:LWN852025 MFV852006:MGJ852025 MPR852006:MQF852025 MZN852006:NAB852025 NJJ852006:NJX852025 NTF852006:NTT852025 ODB852006:ODP852025 OMX852006:ONL852025 OWT852006:OXH852025 PGP852006:PHD852025 PQL852006:PQZ852025 QAH852006:QAV852025 QKD852006:QKR852025 QTZ852006:QUN852025 RDV852006:REJ852025 RNR852006:ROF852025 RXN852006:RYB852025 SHJ852006:SHX852025 SRF852006:SRT852025 TBB852006:TBP852025 TKX852006:TLL852025 TUT852006:TVH852025 UEP852006:UFD852025 UOL852006:UOZ852025 UYH852006:UYV852025 VID852006:VIR852025 VRZ852006:VSN852025 WBV852006:WCJ852025 WLR852006:WMF852025 WVN852006:WWB852025 F917542:T917561 JB917542:JP917561 SX917542:TL917561 ACT917542:ADH917561 AMP917542:AND917561 AWL917542:AWZ917561 BGH917542:BGV917561 BQD917542:BQR917561 BZZ917542:CAN917561 CJV917542:CKJ917561 CTR917542:CUF917561 DDN917542:DEB917561 DNJ917542:DNX917561 DXF917542:DXT917561 EHB917542:EHP917561 EQX917542:ERL917561 FAT917542:FBH917561 FKP917542:FLD917561 FUL917542:FUZ917561 GEH917542:GEV917561 GOD917542:GOR917561 GXZ917542:GYN917561 HHV917542:HIJ917561 HRR917542:HSF917561 IBN917542:ICB917561 ILJ917542:ILX917561 IVF917542:IVT917561 JFB917542:JFP917561 JOX917542:JPL917561 JYT917542:JZH917561 KIP917542:KJD917561 KSL917542:KSZ917561 LCH917542:LCV917561 LMD917542:LMR917561 LVZ917542:LWN917561 MFV917542:MGJ917561 MPR917542:MQF917561 MZN917542:NAB917561 NJJ917542:NJX917561 NTF917542:NTT917561 ODB917542:ODP917561 OMX917542:ONL917561 OWT917542:OXH917561 PGP917542:PHD917561 PQL917542:PQZ917561 QAH917542:QAV917561 QKD917542:QKR917561 QTZ917542:QUN917561 RDV917542:REJ917561 RNR917542:ROF917561 RXN917542:RYB917561 SHJ917542:SHX917561 SRF917542:SRT917561 TBB917542:TBP917561 TKX917542:TLL917561 TUT917542:TVH917561 UEP917542:UFD917561 UOL917542:UOZ917561 UYH917542:UYV917561 VID917542:VIR917561 VRZ917542:VSN917561 WBV917542:WCJ917561 WLR917542:WMF917561 WVN917542:WWB917561 F983078:T983097 JB983078:JP983097 SX983078:TL983097 ACT983078:ADH983097 AMP983078:AND983097 AWL983078:AWZ983097 BGH983078:BGV983097 BQD983078:BQR983097 BZZ983078:CAN983097 CJV983078:CKJ983097 CTR983078:CUF983097 DDN983078:DEB983097 DNJ983078:DNX983097 DXF983078:DXT983097 EHB983078:EHP983097 EQX983078:ERL983097 FAT983078:FBH983097 FKP983078:FLD983097 FUL983078:FUZ983097 GEH983078:GEV983097 GOD983078:GOR983097 GXZ983078:GYN983097 HHV983078:HIJ983097 HRR983078:HSF983097 IBN983078:ICB983097 ILJ983078:ILX983097 IVF983078:IVT983097 JFB983078:JFP983097 JOX983078:JPL983097 JYT983078:JZH983097 KIP983078:KJD983097 KSL983078:KSZ983097 LCH983078:LCV983097 LMD983078:LMR983097 LVZ983078:LWN983097 MFV983078:MGJ983097 MPR983078:MQF983097 MZN983078:NAB983097 NJJ983078:NJX983097 NTF983078:NTT983097 ODB983078:ODP983097 OMX983078:ONL983097 OWT983078:OXH983097 PGP983078:PHD983097 PQL983078:PQZ983097 QAH983078:QAV983097 QKD983078:QKR983097 QTZ983078:QUN983097 RDV983078:REJ983097 RNR983078:ROF983097 RXN983078:RYB983097 SHJ983078:SHX983097 SRF983078:SRT983097 TBB983078:TBP983097 TKX983078:TLL983097 TUT983078:TVH983097 UEP983078:UFD983097 UOL983078:UOZ983097 UYH983078:UYV983097 VID983078:VIR983097 VRZ983078:VSN983097 WBV983078:WCJ983097 WLR983078:WMF983097 WVN983078:WWB983097 F37:J37 JB37:JF37 SX37:TB37 ACT37:ACX37 AMP37:AMT37 AWL37:AWP37 BGH37:BGL37 BQD37:BQH37 BZZ37:CAD37 CJV37:CJZ37 CTR37:CTV37 DDN37:DDR37 DNJ37:DNN37 DXF37:DXJ37 EHB37:EHF37 EQX37:ERB37 FAT37:FAX37 FKP37:FKT37 FUL37:FUP37 GEH37:GEL37 GOD37:GOH37 GXZ37:GYD37 HHV37:HHZ37 HRR37:HRV37 IBN37:IBR37 ILJ37:ILN37 IVF37:IVJ37 JFB37:JFF37 JOX37:JPB37 JYT37:JYX37 KIP37:KIT37 KSL37:KSP37 LCH37:LCL37 LMD37:LMH37 LVZ37:LWD37 MFV37:MFZ37 MPR37:MPV37 MZN37:MZR37 NJJ37:NJN37 NTF37:NTJ37 ODB37:ODF37 OMX37:ONB37 OWT37:OWX37 PGP37:PGT37 PQL37:PQP37 QAH37:QAL37 QKD37:QKH37 QTZ37:QUD37 RDV37:RDZ37 RNR37:RNV37 RXN37:RXR37 SHJ37:SHN37 SRF37:SRJ37 TBB37:TBF37 TKX37:TLB37 TUT37:TUX37 UEP37:UET37 UOL37:UOP37 UYH37:UYL37 VID37:VIH37 VRZ37:VSD37 WBV37:WBZ37 WLR37:WLV37 WVN37:WVR37 F65573:J65573 JB65573:JF65573 SX65573:TB65573 ACT65573:ACX65573 AMP65573:AMT65573 AWL65573:AWP65573 BGH65573:BGL65573 BQD65573:BQH65573 BZZ65573:CAD65573 CJV65573:CJZ65573 CTR65573:CTV65573 DDN65573:DDR65573 DNJ65573:DNN65573 DXF65573:DXJ65573 EHB65573:EHF65573 EQX65573:ERB65573 FAT65573:FAX65573 FKP65573:FKT65573 FUL65573:FUP65573 GEH65573:GEL65573 GOD65573:GOH65573 GXZ65573:GYD65573 HHV65573:HHZ65573 HRR65573:HRV65573 IBN65573:IBR65573 ILJ65573:ILN65573 IVF65573:IVJ65573 JFB65573:JFF65573 JOX65573:JPB65573 JYT65573:JYX65573 KIP65573:KIT65573 KSL65573:KSP65573 LCH65573:LCL65573 LMD65573:LMH65573 LVZ65573:LWD65573 MFV65573:MFZ65573 MPR65573:MPV65573 MZN65573:MZR65573 NJJ65573:NJN65573 NTF65573:NTJ65573 ODB65573:ODF65573 OMX65573:ONB65573 OWT65573:OWX65573 PGP65573:PGT65573 PQL65573:PQP65573 QAH65573:QAL65573 QKD65573:QKH65573 QTZ65573:QUD65573 RDV65573:RDZ65573 RNR65573:RNV65573 RXN65573:RXR65573 SHJ65573:SHN65573 SRF65573:SRJ65573 TBB65573:TBF65573 TKX65573:TLB65573 TUT65573:TUX65573 UEP65573:UET65573 UOL65573:UOP65573 UYH65573:UYL65573 VID65573:VIH65573 VRZ65573:VSD65573 WBV65573:WBZ65573 WLR65573:WLV65573 WVN65573:WVR65573 F131109:J131109 JB131109:JF131109 SX131109:TB131109 ACT131109:ACX131109 AMP131109:AMT131109 AWL131109:AWP131109 BGH131109:BGL131109 BQD131109:BQH131109 BZZ131109:CAD131109 CJV131109:CJZ131109 CTR131109:CTV131109 DDN131109:DDR131109 DNJ131109:DNN131109 DXF131109:DXJ131109 EHB131109:EHF131109 EQX131109:ERB131109 FAT131109:FAX131109 FKP131109:FKT131109 FUL131109:FUP131109 GEH131109:GEL131109 GOD131109:GOH131109 GXZ131109:GYD131109 HHV131109:HHZ131109 HRR131109:HRV131109 IBN131109:IBR131109 ILJ131109:ILN131109 IVF131109:IVJ131109 JFB131109:JFF131109 JOX131109:JPB131109 JYT131109:JYX131109 KIP131109:KIT131109 KSL131109:KSP131109 LCH131109:LCL131109 LMD131109:LMH131109 LVZ131109:LWD131109 MFV131109:MFZ131109 MPR131109:MPV131109 MZN131109:MZR131109 NJJ131109:NJN131109 NTF131109:NTJ131109 ODB131109:ODF131109 OMX131109:ONB131109 OWT131109:OWX131109 PGP131109:PGT131109 PQL131109:PQP131109 QAH131109:QAL131109 QKD131109:QKH131109 QTZ131109:QUD131109 RDV131109:RDZ131109 RNR131109:RNV131109 RXN131109:RXR131109 SHJ131109:SHN131109 SRF131109:SRJ131109 TBB131109:TBF131109 TKX131109:TLB131109 TUT131109:TUX131109 UEP131109:UET131109 UOL131109:UOP131109 UYH131109:UYL131109 VID131109:VIH131109 VRZ131109:VSD131109 WBV131109:WBZ131109 WLR131109:WLV131109 WVN131109:WVR131109 F196645:J196645 JB196645:JF196645 SX196645:TB196645 ACT196645:ACX196645 AMP196645:AMT196645 AWL196645:AWP196645 BGH196645:BGL196645 BQD196645:BQH196645 BZZ196645:CAD196645 CJV196645:CJZ196645 CTR196645:CTV196645 DDN196645:DDR196645 DNJ196645:DNN196645 DXF196645:DXJ196645 EHB196645:EHF196645 EQX196645:ERB196645 FAT196645:FAX196645 FKP196645:FKT196645 FUL196645:FUP196645 GEH196645:GEL196645 GOD196645:GOH196645 GXZ196645:GYD196645 HHV196645:HHZ196645 HRR196645:HRV196645 IBN196645:IBR196645 ILJ196645:ILN196645 IVF196645:IVJ196645 JFB196645:JFF196645 JOX196645:JPB196645 JYT196645:JYX196645 KIP196645:KIT196645 KSL196645:KSP196645 LCH196645:LCL196645 LMD196645:LMH196645 LVZ196645:LWD196645 MFV196645:MFZ196645 MPR196645:MPV196645 MZN196645:MZR196645 NJJ196645:NJN196645 NTF196645:NTJ196645 ODB196645:ODF196645 OMX196645:ONB196645 OWT196645:OWX196645 PGP196645:PGT196645 PQL196645:PQP196645 QAH196645:QAL196645 QKD196645:QKH196645 QTZ196645:QUD196645 RDV196645:RDZ196645 RNR196645:RNV196645 RXN196645:RXR196645 SHJ196645:SHN196645 SRF196645:SRJ196645 TBB196645:TBF196645 TKX196645:TLB196645 TUT196645:TUX196645 UEP196645:UET196645 UOL196645:UOP196645 UYH196645:UYL196645 VID196645:VIH196645 VRZ196645:VSD196645 WBV196645:WBZ196645 WLR196645:WLV196645 WVN196645:WVR196645 F262181:J262181 JB262181:JF262181 SX262181:TB262181 ACT262181:ACX262181 AMP262181:AMT262181 AWL262181:AWP262181 BGH262181:BGL262181 BQD262181:BQH262181 BZZ262181:CAD262181 CJV262181:CJZ262181 CTR262181:CTV262181 DDN262181:DDR262181 DNJ262181:DNN262181 DXF262181:DXJ262181 EHB262181:EHF262181 EQX262181:ERB262181 FAT262181:FAX262181 FKP262181:FKT262181 FUL262181:FUP262181 GEH262181:GEL262181 GOD262181:GOH262181 GXZ262181:GYD262181 HHV262181:HHZ262181 HRR262181:HRV262181 IBN262181:IBR262181 ILJ262181:ILN262181 IVF262181:IVJ262181 JFB262181:JFF262181 JOX262181:JPB262181 JYT262181:JYX262181 KIP262181:KIT262181 KSL262181:KSP262181 LCH262181:LCL262181 LMD262181:LMH262181 LVZ262181:LWD262181 MFV262181:MFZ262181 MPR262181:MPV262181 MZN262181:MZR262181 NJJ262181:NJN262181 NTF262181:NTJ262181 ODB262181:ODF262181 OMX262181:ONB262181 OWT262181:OWX262181 PGP262181:PGT262181 PQL262181:PQP262181 QAH262181:QAL262181 QKD262181:QKH262181 QTZ262181:QUD262181 RDV262181:RDZ262181 RNR262181:RNV262181 RXN262181:RXR262181 SHJ262181:SHN262181 SRF262181:SRJ262181 TBB262181:TBF262181 TKX262181:TLB262181 TUT262181:TUX262181 UEP262181:UET262181 UOL262181:UOP262181 UYH262181:UYL262181 VID262181:VIH262181 VRZ262181:VSD262181 WBV262181:WBZ262181 WLR262181:WLV262181 WVN262181:WVR262181 F327717:J327717 JB327717:JF327717 SX327717:TB327717 ACT327717:ACX327717 AMP327717:AMT327717 AWL327717:AWP327717 BGH327717:BGL327717 BQD327717:BQH327717 BZZ327717:CAD327717 CJV327717:CJZ327717 CTR327717:CTV327717 DDN327717:DDR327717 DNJ327717:DNN327717 DXF327717:DXJ327717 EHB327717:EHF327717 EQX327717:ERB327717 FAT327717:FAX327717 FKP327717:FKT327717 FUL327717:FUP327717 GEH327717:GEL327717 GOD327717:GOH327717 GXZ327717:GYD327717 HHV327717:HHZ327717 HRR327717:HRV327717 IBN327717:IBR327717 ILJ327717:ILN327717 IVF327717:IVJ327717 JFB327717:JFF327717 JOX327717:JPB327717 JYT327717:JYX327717 KIP327717:KIT327717 KSL327717:KSP327717 LCH327717:LCL327717 LMD327717:LMH327717 LVZ327717:LWD327717 MFV327717:MFZ327717 MPR327717:MPV327717 MZN327717:MZR327717 NJJ327717:NJN327717 NTF327717:NTJ327717 ODB327717:ODF327717 OMX327717:ONB327717 OWT327717:OWX327717 PGP327717:PGT327717 PQL327717:PQP327717 QAH327717:QAL327717 QKD327717:QKH327717 QTZ327717:QUD327717 RDV327717:RDZ327717 RNR327717:RNV327717 RXN327717:RXR327717 SHJ327717:SHN327717 SRF327717:SRJ327717 TBB327717:TBF327717 TKX327717:TLB327717 TUT327717:TUX327717 UEP327717:UET327717 UOL327717:UOP327717 UYH327717:UYL327717 VID327717:VIH327717 VRZ327717:VSD327717 WBV327717:WBZ327717 WLR327717:WLV327717 WVN327717:WVR327717 F393253:J393253 JB393253:JF393253 SX393253:TB393253 ACT393253:ACX393253 AMP393253:AMT393253 AWL393253:AWP393253 BGH393253:BGL393253 BQD393253:BQH393253 BZZ393253:CAD393253 CJV393253:CJZ393253 CTR393253:CTV393253 DDN393253:DDR393253 DNJ393253:DNN393253 DXF393253:DXJ393253 EHB393253:EHF393253 EQX393253:ERB393253 FAT393253:FAX393253 FKP393253:FKT393253 FUL393253:FUP393253 GEH393253:GEL393253 GOD393253:GOH393253 GXZ393253:GYD393253 HHV393253:HHZ393253 HRR393253:HRV393253 IBN393253:IBR393253 ILJ393253:ILN393253 IVF393253:IVJ393253 JFB393253:JFF393253 JOX393253:JPB393253 JYT393253:JYX393253 KIP393253:KIT393253 KSL393253:KSP393253 LCH393253:LCL393253 LMD393253:LMH393253 LVZ393253:LWD393253 MFV393253:MFZ393253 MPR393253:MPV393253 MZN393253:MZR393253 NJJ393253:NJN393253 NTF393253:NTJ393253 ODB393253:ODF393253 OMX393253:ONB393253 OWT393253:OWX393253 PGP393253:PGT393253 PQL393253:PQP393253 QAH393253:QAL393253 QKD393253:QKH393253 QTZ393253:QUD393253 RDV393253:RDZ393253 RNR393253:RNV393253 RXN393253:RXR393253 SHJ393253:SHN393253 SRF393253:SRJ393253 TBB393253:TBF393253 TKX393253:TLB393253 TUT393253:TUX393253 UEP393253:UET393253 UOL393253:UOP393253 UYH393253:UYL393253 VID393253:VIH393253 VRZ393253:VSD393253 WBV393253:WBZ393253 WLR393253:WLV393253 WVN393253:WVR393253 F458789:J458789 JB458789:JF458789 SX458789:TB458789 ACT458789:ACX458789 AMP458789:AMT458789 AWL458789:AWP458789 BGH458789:BGL458789 BQD458789:BQH458789 BZZ458789:CAD458789 CJV458789:CJZ458789 CTR458789:CTV458789 DDN458789:DDR458789 DNJ458789:DNN458789 DXF458789:DXJ458789 EHB458789:EHF458789 EQX458789:ERB458789 FAT458789:FAX458789 FKP458789:FKT458789 FUL458789:FUP458789 GEH458789:GEL458789 GOD458789:GOH458789 GXZ458789:GYD458789 HHV458789:HHZ458789 HRR458789:HRV458789 IBN458789:IBR458789 ILJ458789:ILN458789 IVF458789:IVJ458789 JFB458789:JFF458789 JOX458789:JPB458789 JYT458789:JYX458789 KIP458789:KIT458789 KSL458789:KSP458789 LCH458789:LCL458789 LMD458789:LMH458789 LVZ458789:LWD458789 MFV458789:MFZ458789 MPR458789:MPV458789 MZN458789:MZR458789 NJJ458789:NJN458789 NTF458789:NTJ458789 ODB458789:ODF458789 OMX458789:ONB458789 OWT458789:OWX458789 PGP458789:PGT458789 PQL458789:PQP458789 QAH458789:QAL458789 QKD458789:QKH458789 QTZ458789:QUD458789 RDV458789:RDZ458789 RNR458789:RNV458789 RXN458789:RXR458789 SHJ458789:SHN458789 SRF458789:SRJ458789 TBB458789:TBF458789 TKX458789:TLB458789 TUT458789:TUX458789 UEP458789:UET458789 UOL458789:UOP458789 UYH458789:UYL458789 VID458789:VIH458789 VRZ458789:VSD458789 WBV458789:WBZ458789 WLR458789:WLV458789 WVN458789:WVR458789 F524325:J524325 JB524325:JF524325 SX524325:TB524325 ACT524325:ACX524325 AMP524325:AMT524325 AWL524325:AWP524325 BGH524325:BGL524325 BQD524325:BQH524325 BZZ524325:CAD524325 CJV524325:CJZ524325 CTR524325:CTV524325 DDN524325:DDR524325 DNJ524325:DNN524325 DXF524325:DXJ524325 EHB524325:EHF524325 EQX524325:ERB524325 FAT524325:FAX524325 FKP524325:FKT524325 FUL524325:FUP524325 GEH524325:GEL524325 GOD524325:GOH524325 GXZ524325:GYD524325 HHV524325:HHZ524325 HRR524325:HRV524325 IBN524325:IBR524325 ILJ524325:ILN524325 IVF524325:IVJ524325 JFB524325:JFF524325 JOX524325:JPB524325 JYT524325:JYX524325 KIP524325:KIT524325 KSL524325:KSP524325 LCH524325:LCL524325 LMD524325:LMH524325 LVZ524325:LWD524325 MFV524325:MFZ524325 MPR524325:MPV524325 MZN524325:MZR524325 NJJ524325:NJN524325 NTF524325:NTJ524325 ODB524325:ODF524325 OMX524325:ONB524325 OWT524325:OWX524325 PGP524325:PGT524325 PQL524325:PQP524325 QAH524325:QAL524325 QKD524325:QKH524325 QTZ524325:QUD524325 RDV524325:RDZ524325 RNR524325:RNV524325 RXN524325:RXR524325 SHJ524325:SHN524325 SRF524325:SRJ524325 TBB524325:TBF524325 TKX524325:TLB524325 TUT524325:TUX524325 UEP524325:UET524325 UOL524325:UOP524325 UYH524325:UYL524325 VID524325:VIH524325 VRZ524325:VSD524325 WBV524325:WBZ524325 WLR524325:WLV524325 WVN524325:WVR524325 F589861:J589861 JB589861:JF589861 SX589861:TB589861 ACT589861:ACX589861 AMP589861:AMT589861 AWL589861:AWP589861 BGH589861:BGL589861 BQD589861:BQH589861 BZZ589861:CAD589861 CJV589861:CJZ589861 CTR589861:CTV589861 DDN589861:DDR589861 DNJ589861:DNN589861 DXF589861:DXJ589861 EHB589861:EHF589861 EQX589861:ERB589861 FAT589861:FAX589861 FKP589861:FKT589861 FUL589861:FUP589861 GEH589861:GEL589861 GOD589861:GOH589861 GXZ589861:GYD589861 HHV589861:HHZ589861 HRR589861:HRV589861 IBN589861:IBR589861 ILJ589861:ILN589861 IVF589861:IVJ589861 JFB589861:JFF589861 JOX589861:JPB589861 JYT589861:JYX589861 KIP589861:KIT589861 KSL589861:KSP589861 LCH589861:LCL589861 LMD589861:LMH589861 LVZ589861:LWD589861 MFV589861:MFZ589861 MPR589861:MPV589861 MZN589861:MZR589861 NJJ589861:NJN589861 NTF589861:NTJ589861 ODB589861:ODF589861 OMX589861:ONB589861 OWT589861:OWX589861 PGP589861:PGT589861 PQL589861:PQP589861 QAH589861:QAL589861 QKD589861:QKH589861 QTZ589861:QUD589861 RDV589861:RDZ589861 RNR589861:RNV589861 RXN589861:RXR589861 SHJ589861:SHN589861 SRF589861:SRJ589861 TBB589861:TBF589861 TKX589861:TLB589861 TUT589861:TUX589861 UEP589861:UET589861 UOL589861:UOP589861 UYH589861:UYL589861 VID589861:VIH589861 VRZ589861:VSD589861 WBV589861:WBZ589861 WLR589861:WLV589861 WVN589861:WVR589861 F655397:J655397 JB655397:JF655397 SX655397:TB655397 ACT655397:ACX655397 AMP655397:AMT655397 AWL655397:AWP655397 BGH655397:BGL655397 BQD655397:BQH655397 BZZ655397:CAD655397 CJV655397:CJZ655397 CTR655397:CTV655397 DDN655397:DDR655397 DNJ655397:DNN655397 DXF655397:DXJ655397 EHB655397:EHF655397 EQX655397:ERB655397 FAT655397:FAX655397 FKP655397:FKT655397 FUL655397:FUP655397 GEH655397:GEL655397 GOD655397:GOH655397 GXZ655397:GYD655397 HHV655397:HHZ655397 HRR655397:HRV655397 IBN655397:IBR655397 ILJ655397:ILN655397 IVF655397:IVJ655397 JFB655397:JFF655397 JOX655397:JPB655397 JYT655397:JYX655397 KIP655397:KIT655397 KSL655397:KSP655397 LCH655397:LCL655397 LMD655397:LMH655397 LVZ655397:LWD655397 MFV655397:MFZ655397 MPR655397:MPV655397 MZN655397:MZR655397 NJJ655397:NJN655397 NTF655397:NTJ655397 ODB655397:ODF655397 OMX655397:ONB655397 OWT655397:OWX655397 PGP655397:PGT655397 PQL655397:PQP655397 QAH655397:QAL655397 QKD655397:QKH655397 QTZ655397:QUD655397 RDV655397:RDZ655397 RNR655397:RNV655397 RXN655397:RXR655397 SHJ655397:SHN655397 SRF655397:SRJ655397 TBB655397:TBF655397 TKX655397:TLB655397 TUT655397:TUX655397 UEP655397:UET655397 UOL655397:UOP655397 UYH655397:UYL655397 VID655397:VIH655397 VRZ655397:VSD655397 WBV655397:WBZ655397 WLR655397:WLV655397 WVN655397:WVR655397 F720933:J720933 JB720933:JF720933 SX720933:TB720933 ACT720933:ACX720933 AMP720933:AMT720933 AWL720933:AWP720933 BGH720933:BGL720933 BQD720933:BQH720933 BZZ720933:CAD720933 CJV720933:CJZ720933 CTR720933:CTV720933 DDN720933:DDR720933 DNJ720933:DNN720933 DXF720933:DXJ720933 EHB720933:EHF720933 EQX720933:ERB720933 FAT720933:FAX720933 FKP720933:FKT720933 FUL720933:FUP720933 GEH720933:GEL720933 GOD720933:GOH720933 GXZ720933:GYD720933 HHV720933:HHZ720933 HRR720933:HRV720933 IBN720933:IBR720933 ILJ720933:ILN720933 IVF720933:IVJ720933 JFB720933:JFF720933 JOX720933:JPB720933 JYT720933:JYX720933 KIP720933:KIT720933 KSL720933:KSP720933 LCH720933:LCL720933 LMD720933:LMH720933 LVZ720933:LWD720933 MFV720933:MFZ720933 MPR720933:MPV720933 MZN720933:MZR720933 NJJ720933:NJN720933 NTF720933:NTJ720933 ODB720933:ODF720933 OMX720933:ONB720933 OWT720933:OWX720933 PGP720933:PGT720933 PQL720933:PQP720933 QAH720933:QAL720933 QKD720933:QKH720933 QTZ720933:QUD720933 RDV720933:RDZ720933 RNR720933:RNV720933 RXN720933:RXR720933 SHJ720933:SHN720933 SRF720933:SRJ720933 TBB720933:TBF720933 TKX720933:TLB720933 TUT720933:TUX720933 UEP720933:UET720933 UOL720933:UOP720933 UYH720933:UYL720933 VID720933:VIH720933 VRZ720933:VSD720933 WBV720933:WBZ720933 WLR720933:WLV720933 WVN720933:WVR720933 F786469:J786469 JB786469:JF786469 SX786469:TB786469 ACT786469:ACX786469 AMP786469:AMT786469 AWL786469:AWP786469 BGH786469:BGL786469 BQD786469:BQH786469 BZZ786469:CAD786469 CJV786469:CJZ786469 CTR786469:CTV786469 DDN786469:DDR786469 DNJ786469:DNN786469 DXF786469:DXJ786469 EHB786469:EHF786469 EQX786469:ERB786469 FAT786469:FAX786469 FKP786469:FKT786469 FUL786469:FUP786469 GEH786469:GEL786469 GOD786469:GOH786469 GXZ786469:GYD786469 HHV786469:HHZ786469 HRR786469:HRV786469 IBN786469:IBR786469 ILJ786469:ILN786469 IVF786469:IVJ786469 JFB786469:JFF786469 JOX786469:JPB786469 JYT786469:JYX786469 KIP786469:KIT786469 KSL786469:KSP786469 LCH786469:LCL786469 LMD786469:LMH786469 LVZ786469:LWD786469 MFV786469:MFZ786469 MPR786469:MPV786469 MZN786469:MZR786469 NJJ786469:NJN786469 NTF786469:NTJ786469 ODB786469:ODF786469 OMX786469:ONB786469 OWT786469:OWX786469 PGP786469:PGT786469 PQL786469:PQP786469 QAH786469:QAL786469 QKD786469:QKH786469 QTZ786469:QUD786469 RDV786469:RDZ786469 RNR786469:RNV786469 RXN786469:RXR786469 SHJ786469:SHN786469 SRF786469:SRJ786469 TBB786469:TBF786469 TKX786469:TLB786469 TUT786469:TUX786469 UEP786469:UET786469 UOL786469:UOP786469 UYH786469:UYL786469 VID786469:VIH786469 VRZ786469:VSD786469 WBV786469:WBZ786469 WLR786469:WLV786469 WVN786469:WVR786469 F852005:J852005 JB852005:JF852005 SX852005:TB852005 ACT852005:ACX852005 AMP852005:AMT852005 AWL852005:AWP852005 BGH852005:BGL852005 BQD852005:BQH852005 BZZ852005:CAD852005 CJV852005:CJZ852005 CTR852005:CTV852005 DDN852005:DDR852005 DNJ852005:DNN852005 DXF852005:DXJ852005 EHB852005:EHF852005 EQX852005:ERB852005 FAT852005:FAX852005 FKP852005:FKT852005 FUL852005:FUP852005 GEH852005:GEL852005 GOD852005:GOH852005 GXZ852005:GYD852005 HHV852005:HHZ852005 HRR852005:HRV852005 IBN852005:IBR852005 ILJ852005:ILN852005 IVF852005:IVJ852005 JFB852005:JFF852005 JOX852005:JPB852005 JYT852005:JYX852005 KIP852005:KIT852005 KSL852005:KSP852005 LCH852005:LCL852005 LMD852005:LMH852005 LVZ852005:LWD852005 MFV852005:MFZ852005 MPR852005:MPV852005 MZN852005:MZR852005 NJJ852005:NJN852005 NTF852005:NTJ852005 ODB852005:ODF852005 OMX852005:ONB852005 OWT852005:OWX852005 PGP852005:PGT852005 PQL852005:PQP852005 QAH852005:QAL852005 QKD852005:QKH852005 QTZ852005:QUD852005 RDV852005:RDZ852005 RNR852005:RNV852005 RXN852005:RXR852005 SHJ852005:SHN852005 SRF852005:SRJ852005 TBB852005:TBF852005 TKX852005:TLB852005 TUT852005:TUX852005 UEP852005:UET852005 UOL852005:UOP852005 UYH852005:UYL852005 VID852005:VIH852005 VRZ852005:VSD852005 WBV852005:WBZ852005 WLR852005:WLV852005 WVN852005:WVR852005 F917541:J917541 JB917541:JF917541 SX917541:TB917541 ACT917541:ACX917541 AMP917541:AMT917541 AWL917541:AWP917541 BGH917541:BGL917541 BQD917541:BQH917541 BZZ917541:CAD917541 CJV917541:CJZ917541 CTR917541:CTV917541 DDN917541:DDR917541 DNJ917541:DNN917541 DXF917541:DXJ917541 EHB917541:EHF917541 EQX917541:ERB917541 FAT917541:FAX917541 FKP917541:FKT917541 FUL917541:FUP917541 GEH917541:GEL917541 GOD917541:GOH917541 GXZ917541:GYD917541 HHV917541:HHZ917541 HRR917541:HRV917541 IBN917541:IBR917541 ILJ917541:ILN917541 IVF917541:IVJ917541 JFB917541:JFF917541 JOX917541:JPB917541 JYT917541:JYX917541 KIP917541:KIT917541 KSL917541:KSP917541 LCH917541:LCL917541 LMD917541:LMH917541 LVZ917541:LWD917541 MFV917541:MFZ917541 MPR917541:MPV917541 MZN917541:MZR917541 NJJ917541:NJN917541 NTF917541:NTJ917541 ODB917541:ODF917541 OMX917541:ONB917541 OWT917541:OWX917541 PGP917541:PGT917541 PQL917541:PQP917541 QAH917541:QAL917541 QKD917541:QKH917541 QTZ917541:QUD917541 RDV917541:RDZ917541 RNR917541:RNV917541 RXN917541:RXR917541 SHJ917541:SHN917541 SRF917541:SRJ917541 TBB917541:TBF917541 TKX917541:TLB917541 TUT917541:TUX917541 UEP917541:UET917541 UOL917541:UOP917541 UYH917541:UYL917541 VID917541:VIH917541 VRZ917541:VSD917541 WBV917541:WBZ917541 WLR917541:WLV917541 WVN917541:WVR917541 F983077:J983077 JB983077:JF983077 SX983077:TB983077 ACT983077:ACX983077 AMP983077:AMT983077 AWL983077:AWP983077 BGH983077:BGL983077 BQD983077:BQH983077 BZZ983077:CAD983077 CJV983077:CJZ983077 CTR983077:CTV983077 DDN983077:DDR983077 DNJ983077:DNN983077 DXF983077:DXJ983077 EHB983077:EHF983077 EQX983077:ERB983077 FAT983077:FAX983077 FKP983077:FKT983077 FUL983077:FUP983077 GEH983077:GEL983077 GOD983077:GOH983077 GXZ983077:GYD983077 HHV983077:HHZ983077 HRR983077:HRV983077 IBN983077:IBR983077 ILJ983077:ILN983077 IVF983077:IVJ983077 JFB983077:JFF983077 JOX983077:JPB983077 JYT983077:JYX983077 KIP983077:KIT983077 KSL983077:KSP983077 LCH983077:LCL983077 LMD983077:LMH983077 LVZ983077:LWD983077 MFV983077:MFZ983077 MPR983077:MPV983077 MZN983077:MZR983077 NJJ983077:NJN983077 NTF983077:NTJ983077 ODB983077:ODF983077 OMX983077:ONB983077 OWT983077:OWX983077 PGP983077:PGT983077 PQL983077:PQP983077 QAH983077:QAL983077 QKD983077:QKH983077 QTZ983077:QUD983077 RDV983077:RDZ983077 RNR983077:RNV983077 RXN983077:RXR983077 SHJ983077:SHN983077 SRF983077:SRJ983077 TBB983077:TBF983077 TKX983077:TLB983077 TUT983077:TUX983077 UEP983077:UET983077 UOL983077:UOP983077 UYH983077:UYL983077 VID983077:VIH983077 VRZ983077:VSD983077 WBV983077:WBZ983077 WLR983077:WLV983077 WVN983077:WVR983077 N37:T37 JJ37:JP37 TF37:TL37 ADB37:ADH37 AMX37:AND37 AWT37:AWZ37 BGP37:BGV37 BQL37:BQR37 CAH37:CAN37 CKD37:CKJ37 CTZ37:CUF37 DDV37:DEB37 DNR37:DNX37 DXN37:DXT37 EHJ37:EHP37 ERF37:ERL37 FBB37:FBH37 FKX37:FLD37 FUT37:FUZ37 GEP37:GEV37 GOL37:GOR37 GYH37:GYN37 HID37:HIJ37 HRZ37:HSF37 IBV37:ICB37 ILR37:ILX37 IVN37:IVT37 JFJ37:JFP37 JPF37:JPL37 JZB37:JZH37 KIX37:KJD37 KST37:KSZ37 LCP37:LCV37 LML37:LMR37 LWH37:LWN37 MGD37:MGJ37 MPZ37:MQF37 MZV37:NAB37 NJR37:NJX37 NTN37:NTT37 ODJ37:ODP37 ONF37:ONL37 OXB37:OXH37 PGX37:PHD37 PQT37:PQZ37 QAP37:QAV37 QKL37:QKR37 QUH37:QUN37 RED37:REJ37 RNZ37:ROF37 RXV37:RYB37 SHR37:SHX37 SRN37:SRT37 TBJ37:TBP37 TLF37:TLL37 TVB37:TVH37 UEX37:UFD37 UOT37:UOZ37 UYP37:UYV37 VIL37:VIR37 VSH37:VSN37 WCD37:WCJ37 WLZ37:WMF37 WVV37:WWB37 N65573:T65573 JJ65573:JP65573 TF65573:TL65573 ADB65573:ADH65573 AMX65573:AND65573 AWT65573:AWZ65573 BGP65573:BGV65573 BQL65573:BQR65573 CAH65573:CAN65573 CKD65573:CKJ65573 CTZ65573:CUF65573 DDV65573:DEB65573 DNR65573:DNX65573 DXN65573:DXT65573 EHJ65573:EHP65573 ERF65573:ERL65573 FBB65573:FBH65573 FKX65573:FLD65573 FUT65573:FUZ65573 GEP65573:GEV65573 GOL65573:GOR65573 GYH65573:GYN65573 HID65573:HIJ65573 HRZ65573:HSF65573 IBV65573:ICB65573 ILR65573:ILX65573 IVN65573:IVT65573 JFJ65573:JFP65573 JPF65573:JPL65573 JZB65573:JZH65573 KIX65573:KJD65573 KST65573:KSZ65573 LCP65573:LCV65573 LML65573:LMR65573 LWH65573:LWN65573 MGD65573:MGJ65573 MPZ65573:MQF65573 MZV65573:NAB65573 NJR65573:NJX65573 NTN65573:NTT65573 ODJ65573:ODP65573 ONF65573:ONL65573 OXB65573:OXH65573 PGX65573:PHD65573 PQT65573:PQZ65573 QAP65573:QAV65573 QKL65573:QKR65573 QUH65573:QUN65573 RED65573:REJ65573 RNZ65573:ROF65573 RXV65573:RYB65573 SHR65573:SHX65573 SRN65573:SRT65573 TBJ65573:TBP65573 TLF65573:TLL65573 TVB65573:TVH65573 UEX65573:UFD65573 UOT65573:UOZ65573 UYP65573:UYV65573 VIL65573:VIR65573 VSH65573:VSN65573 WCD65573:WCJ65573 WLZ65573:WMF65573 WVV65573:WWB65573 N131109:T131109 JJ131109:JP131109 TF131109:TL131109 ADB131109:ADH131109 AMX131109:AND131109 AWT131109:AWZ131109 BGP131109:BGV131109 BQL131109:BQR131109 CAH131109:CAN131109 CKD131109:CKJ131109 CTZ131109:CUF131109 DDV131109:DEB131109 DNR131109:DNX131109 DXN131109:DXT131109 EHJ131109:EHP131109 ERF131109:ERL131109 FBB131109:FBH131109 FKX131109:FLD131109 FUT131109:FUZ131109 GEP131109:GEV131109 GOL131109:GOR131109 GYH131109:GYN131109 HID131109:HIJ131109 HRZ131109:HSF131109 IBV131109:ICB131109 ILR131109:ILX131109 IVN131109:IVT131109 JFJ131109:JFP131109 JPF131109:JPL131109 JZB131109:JZH131109 KIX131109:KJD131109 KST131109:KSZ131109 LCP131109:LCV131109 LML131109:LMR131109 LWH131109:LWN131109 MGD131109:MGJ131109 MPZ131109:MQF131109 MZV131109:NAB131109 NJR131109:NJX131109 NTN131109:NTT131109 ODJ131109:ODP131109 ONF131109:ONL131109 OXB131109:OXH131109 PGX131109:PHD131109 PQT131109:PQZ131109 QAP131109:QAV131109 QKL131109:QKR131109 QUH131109:QUN131109 RED131109:REJ131109 RNZ131109:ROF131109 RXV131109:RYB131109 SHR131109:SHX131109 SRN131109:SRT131109 TBJ131109:TBP131109 TLF131109:TLL131109 TVB131109:TVH131109 UEX131109:UFD131109 UOT131109:UOZ131109 UYP131109:UYV131109 VIL131109:VIR131109 VSH131109:VSN131109 WCD131109:WCJ131109 WLZ131109:WMF131109 WVV131109:WWB131109 N196645:T196645 JJ196645:JP196645 TF196645:TL196645 ADB196645:ADH196645 AMX196645:AND196645 AWT196645:AWZ196645 BGP196645:BGV196645 BQL196645:BQR196645 CAH196645:CAN196645 CKD196645:CKJ196645 CTZ196645:CUF196645 DDV196645:DEB196645 DNR196645:DNX196645 DXN196645:DXT196645 EHJ196645:EHP196645 ERF196645:ERL196645 FBB196645:FBH196645 FKX196645:FLD196645 FUT196645:FUZ196645 GEP196645:GEV196645 GOL196645:GOR196645 GYH196645:GYN196645 HID196645:HIJ196645 HRZ196645:HSF196645 IBV196645:ICB196645 ILR196645:ILX196645 IVN196645:IVT196645 JFJ196645:JFP196645 JPF196645:JPL196645 JZB196645:JZH196645 KIX196645:KJD196645 KST196645:KSZ196645 LCP196645:LCV196645 LML196645:LMR196645 LWH196645:LWN196645 MGD196645:MGJ196645 MPZ196645:MQF196645 MZV196645:NAB196645 NJR196645:NJX196645 NTN196645:NTT196645 ODJ196645:ODP196645 ONF196645:ONL196645 OXB196645:OXH196645 PGX196645:PHD196645 PQT196645:PQZ196645 QAP196645:QAV196645 QKL196645:QKR196645 QUH196645:QUN196645 RED196645:REJ196645 RNZ196645:ROF196645 RXV196645:RYB196645 SHR196645:SHX196645 SRN196645:SRT196645 TBJ196645:TBP196645 TLF196645:TLL196645 TVB196645:TVH196645 UEX196645:UFD196645 UOT196645:UOZ196645 UYP196645:UYV196645 VIL196645:VIR196645 VSH196645:VSN196645 WCD196645:WCJ196645 WLZ196645:WMF196645 WVV196645:WWB196645 N262181:T262181 JJ262181:JP262181 TF262181:TL262181 ADB262181:ADH262181 AMX262181:AND262181 AWT262181:AWZ262181 BGP262181:BGV262181 BQL262181:BQR262181 CAH262181:CAN262181 CKD262181:CKJ262181 CTZ262181:CUF262181 DDV262181:DEB262181 DNR262181:DNX262181 DXN262181:DXT262181 EHJ262181:EHP262181 ERF262181:ERL262181 FBB262181:FBH262181 FKX262181:FLD262181 FUT262181:FUZ262181 GEP262181:GEV262181 GOL262181:GOR262181 GYH262181:GYN262181 HID262181:HIJ262181 HRZ262181:HSF262181 IBV262181:ICB262181 ILR262181:ILX262181 IVN262181:IVT262181 JFJ262181:JFP262181 JPF262181:JPL262181 JZB262181:JZH262181 KIX262181:KJD262181 KST262181:KSZ262181 LCP262181:LCV262181 LML262181:LMR262181 LWH262181:LWN262181 MGD262181:MGJ262181 MPZ262181:MQF262181 MZV262181:NAB262181 NJR262181:NJX262181 NTN262181:NTT262181 ODJ262181:ODP262181 ONF262181:ONL262181 OXB262181:OXH262181 PGX262181:PHD262181 PQT262181:PQZ262181 QAP262181:QAV262181 QKL262181:QKR262181 QUH262181:QUN262181 RED262181:REJ262181 RNZ262181:ROF262181 RXV262181:RYB262181 SHR262181:SHX262181 SRN262181:SRT262181 TBJ262181:TBP262181 TLF262181:TLL262181 TVB262181:TVH262181 UEX262181:UFD262181 UOT262181:UOZ262181 UYP262181:UYV262181 VIL262181:VIR262181 VSH262181:VSN262181 WCD262181:WCJ262181 WLZ262181:WMF262181 WVV262181:WWB262181 N327717:T327717 JJ327717:JP327717 TF327717:TL327717 ADB327717:ADH327717 AMX327717:AND327717 AWT327717:AWZ327717 BGP327717:BGV327717 BQL327717:BQR327717 CAH327717:CAN327717 CKD327717:CKJ327717 CTZ327717:CUF327717 DDV327717:DEB327717 DNR327717:DNX327717 DXN327717:DXT327717 EHJ327717:EHP327717 ERF327717:ERL327717 FBB327717:FBH327717 FKX327717:FLD327717 FUT327717:FUZ327717 GEP327717:GEV327717 GOL327717:GOR327717 GYH327717:GYN327717 HID327717:HIJ327717 HRZ327717:HSF327717 IBV327717:ICB327717 ILR327717:ILX327717 IVN327717:IVT327717 JFJ327717:JFP327717 JPF327717:JPL327717 JZB327717:JZH327717 KIX327717:KJD327717 KST327717:KSZ327717 LCP327717:LCV327717 LML327717:LMR327717 LWH327717:LWN327717 MGD327717:MGJ327717 MPZ327717:MQF327717 MZV327717:NAB327717 NJR327717:NJX327717 NTN327717:NTT327717 ODJ327717:ODP327717 ONF327717:ONL327717 OXB327717:OXH327717 PGX327717:PHD327717 PQT327717:PQZ327717 QAP327717:QAV327717 QKL327717:QKR327717 QUH327717:QUN327717 RED327717:REJ327717 RNZ327717:ROF327717 RXV327717:RYB327717 SHR327717:SHX327717 SRN327717:SRT327717 TBJ327717:TBP327717 TLF327717:TLL327717 TVB327717:TVH327717 UEX327717:UFD327717 UOT327717:UOZ327717 UYP327717:UYV327717 VIL327717:VIR327717 VSH327717:VSN327717 WCD327717:WCJ327717 WLZ327717:WMF327717 WVV327717:WWB327717 N393253:T393253 JJ393253:JP393253 TF393253:TL393253 ADB393253:ADH393253 AMX393253:AND393253 AWT393253:AWZ393253 BGP393253:BGV393253 BQL393253:BQR393253 CAH393253:CAN393253 CKD393253:CKJ393253 CTZ393253:CUF393253 DDV393253:DEB393253 DNR393253:DNX393253 DXN393253:DXT393253 EHJ393253:EHP393253 ERF393253:ERL393253 FBB393253:FBH393253 FKX393253:FLD393253 FUT393253:FUZ393253 GEP393253:GEV393253 GOL393253:GOR393253 GYH393253:GYN393253 HID393253:HIJ393253 HRZ393253:HSF393253 IBV393253:ICB393253 ILR393253:ILX393253 IVN393253:IVT393253 JFJ393253:JFP393253 JPF393253:JPL393253 JZB393253:JZH393253 KIX393253:KJD393253 KST393253:KSZ393253 LCP393253:LCV393253 LML393253:LMR393253 LWH393253:LWN393253 MGD393253:MGJ393253 MPZ393253:MQF393253 MZV393253:NAB393253 NJR393253:NJX393253 NTN393253:NTT393253 ODJ393253:ODP393253 ONF393253:ONL393253 OXB393253:OXH393253 PGX393253:PHD393253 PQT393253:PQZ393253 QAP393253:QAV393253 QKL393253:QKR393253 QUH393253:QUN393253 RED393253:REJ393253 RNZ393253:ROF393253 RXV393253:RYB393253 SHR393253:SHX393253 SRN393253:SRT393253 TBJ393253:TBP393253 TLF393253:TLL393253 TVB393253:TVH393253 UEX393253:UFD393253 UOT393253:UOZ393253 UYP393253:UYV393253 VIL393253:VIR393253 VSH393253:VSN393253 WCD393253:WCJ393253 WLZ393253:WMF393253 WVV393253:WWB393253 N458789:T458789 JJ458789:JP458789 TF458789:TL458789 ADB458789:ADH458789 AMX458789:AND458789 AWT458789:AWZ458789 BGP458789:BGV458789 BQL458789:BQR458789 CAH458789:CAN458789 CKD458789:CKJ458789 CTZ458789:CUF458789 DDV458789:DEB458789 DNR458789:DNX458789 DXN458789:DXT458789 EHJ458789:EHP458789 ERF458789:ERL458789 FBB458789:FBH458789 FKX458789:FLD458789 FUT458789:FUZ458789 GEP458789:GEV458789 GOL458789:GOR458789 GYH458789:GYN458789 HID458789:HIJ458789 HRZ458789:HSF458789 IBV458789:ICB458789 ILR458789:ILX458789 IVN458789:IVT458789 JFJ458789:JFP458789 JPF458789:JPL458789 JZB458789:JZH458789 KIX458789:KJD458789 KST458789:KSZ458789 LCP458789:LCV458789 LML458789:LMR458789 LWH458789:LWN458789 MGD458789:MGJ458789 MPZ458789:MQF458789 MZV458789:NAB458789 NJR458789:NJX458789 NTN458789:NTT458789 ODJ458789:ODP458789 ONF458789:ONL458789 OXB458789:OXH458789 PGX458789:PHD458789 PQT458789:PQZ458789 QAP458789:QAV458789 QKL458789:QKR458789 QUH458789:QUN458789 RED458789:REJ458789 RNZ458789:ROF458789 RXV458789:RYB458789 SHR458789:SHX458789 SRN458789:SRT458789 TBJ458789:TBP458789 TLF458789:TLL458789 TVB458789:TVH458789 UEX458789:UFD458789 UOT458789:UOZ458789 UYP458789:UYV458789 VIL458789:VIR458789 VSH458789:VSN458789 WCD458789:WCJ458789 WLZ458789:WMF458789 WVV458789:WWB458789 N524325:T524325 JJ524325:JP524325 TF524325:TL524325 ADB524325:ADH524325 AMX524325:AND524325 AWT524325:AWZ524325 BGP524325:BGV524325 BQL524325:BQR524325 CAH524325:CAN524325 CKD524325:CKJ524325 CTZ524325:CUF524325 DDV524325:DEB524325 DNR524325:DNX524325 DXN524325:DXT524325 EHJ524325:EHP524325 ERF524325:ERL524325 FBB524325:FBH524325 FKX524325:FLD524325 FUT524325:FUZ524325 GEP524325:GEV524325 GOL524325:GOR524325 GYH524325:GYN524325 HID524325:HIJ524325 HRZ524325:HSF524325 IBV524325:ICB524325 ILR524325:ILX524325 IVN524325:IVT524325 JFJ524325:JFP524325 JPF524325:JPL524325 JZB524325:JZH524325 KIX524325:KJD524325 KST524325:KSZ524325 LCP524325:LCV524325 LML524325:LMR524325 LWH524325:LWN524325 MGD524325:MGJ524325 MPZ524325:MQF524325 MZV524325:NAB524325 NJR524325:NJX524325 NTN524325:NTT524325 ODJ524325:ODP524325 ONF524325:ONL524325 OXB524325:OXH524325 PGX524325:PHD524325 PQT524325:PQZ524325 QAP524325:QAV524325 QKL524325:QKR524325 QUH524325:QUN524325 RED524325:REJ524325 RNZ524325:ROF524325 RXV524325:RYB524325 SHR524325:SHX524325 SRN524325:SRT524325 TBJ524325:TBP524325 TLF524325:TLL524325 TVB524325:TVH524325 UEX524325:UFD524325 UOT524325:UOZ524325 UYP524325:UYV524325 VIL524325:VIR524325 VSH524325:VSN524325 WCD524325:WCJ524325 WLZ524325:WMF524325 WVV524325:WWB524325 N589861:T589861 JJ589861:JP589861 TF589861:TL589861 ADB589861:ADH589861 AMX589861:AND589861 AWT589861:AWZ589861 BGP589861:BGV589861 BQL589861:BQR589861 CAH589861:CAN589861 CKD589861:CKJ589861 CTZ589861:CUF589861 DDV589861:DEB589861 DNR589861:DNX589861 DXN589861:DXT589861 EHJ589861:EHP589861 ERF589861:ERL589861 FBB589861:FBH589861 FKX589861:FLD589861 FUT589861:FUZ589861 GEP589861:GEV589861 GOL589861:GOR589861 GYH589861:GYN589861 HID589861:HIJ589861 HRZ589861:HSF589861 IBV589861:ICB589861 ILR589861:ILX589861 IVN589861:IVT589861 JFJ589861:JFP589861 JPF589861:JPL589861 JZB589861:JZH589861 KIX589861:KJD589861 KST589861:KSZ589861 LCP589861:LCV589861 LML589861:LMR589861 LWH589861:LWN589861 MGD589861:MGJ589861 MPZ589861:MQF589861 MZV589861:NAB589861 NJR589861:NJX589861 NTN589861:NTT589861 ODJ589861:ODP589861 ONF589861:ONL589861 OXB589861:OXH589861 PGX589861:PHD589861 PQT589861:PQZ589861 QAP589861:QAV589861 QKL589861:QKR589861 QUH589861:QUN589861 RED589861:REJ589861 RNZ589861:ROF589861 RXV589861:RYB589861 SHR589861:SHX589861 SRN589861:SRT589861 TBJ589861:TBP589861 TLF589861:TLL589861 TVB589861:TVH589861 UEX589861:UFD589861 UOT589861:UOZ589861 UYP589861:UYV589861 VIL589861:VIR589861 VSH589861:VSN589861 WCD589861:WCJ589861 WLZ589861:WMF589861 WVV589861:WWB589861 N655397:T655397 JJ655397:JP655397 TF655397:TL655397 ADB655397:ADH655397 AMX655397:AND655397 AWT655397:AWZ655397 BGP655397:BGV655397 BQL655397:BQR655397 CAH655397:CAN655397 CKD655397:CKJ655397 CTZ655397:CUF655397 DDV655397:DEB655397 DNR655397:DNX655397 DXN655397:DXT655397 EHJ655397:EHP655397 ERF655397:ERL655397 FBB655397:FBH655397 FKX655397:FLD655397 FUT655397:FUZ655397 GEP655397:GEV655397 GOL655397:GOR655397 GYH655397:GYN655397 HID655397:HIJ655397 HRZ655397:HSF655397 IBV655397:ICB655397 ILR655397:ILX655397 IVN655397:IVT655397 JFJ655397:JFP655397 JPF655397:JPL655397 JZB655397:JZH655397 KIX655397:KJD655397 KST655397:KSZ655397 LCP655397:LCV655397 LML655397:LMR655397 LWH655397:LWN655397 MGD655397:MGJ655397 MPZ655397:MQF655397 MZV655397:NAB655397 NJR655397:NJX655397 NTN655397:NTT655397 ODJ655397:ODP655397 ONF655397:ONL655397 OXB655397:OXH655397 PGX655397:PHD655397 PQT655397:PQZ655397 QAP655397:QAV655397 QKL655397:QKR655397 QUH655397:QUN655397 RED655397:REJ655397 RNZ655397:ROF655397 RXV655397:RYB655397 SHR655397:SHX655397 SRN655397:SRT655397 TBJ655397:TBP655397 TLF655397:TLL655397 TVB655397:TVH655397 UEX655397:UFD655397 UOT655397:UOZ655397 UYP655397:UYV655397 VIL655397:VIR655397 VSH655397:VSN655397 WCD655397:WCJ655397 WLZ655397:WMF655397 WVV655397:WWB655397 N720933:T720933 JJ720933:JP720933 TF720933:TL720933 ADB720933:ADH720933 AMX720933:AND720933 AWT720933:AWZ720933 BGP720933:BGV720933 BQL720933:BQR720933 CAH720933:CAN720933 CKD720933:CKJ720933 CTZ720933:CUF720933 DDV720933:DEB720933 DNR720933:DNX720933 DXN720933:DXT720933 EHJ720933:EHP720933 ERF720933:ERL720933 FBB720933:FBH720933 FKX720933:FLD720933 FUT720933:FUZ720933 GEP720933:GEV720933 GOL720933:GOR720933 GYH720933:GYN720933 HID720933:HIJ720933 HRZ720933:HSF720933 IBV720933:ICB720933 ILR720933:ILX720933 IVN720933:IVT720933 JFJ720933:JFP720933 JPF720933:JPL720933 JZB720933:JZH720933 KIX720933:KJD720933 KST720933:KSZ720933 LCP720933:LCV720933 LML720933:LMR720933 LWH720933:LWN720933 MGD720933:MGJ720933 MPZ720933:MQF720933 MZV720933:NAB720933 NJR720933:NJX720933 NTN720933:NTT720933 ODJ720933:ODP720933 ONF720933:ONL720933 OXB720933:OXH720933 PGX720933:PHD720933 PQT720933:PQZ720933 QAP720933:QAV720933 QKL720933:QKR720933 QUH720933:QUN720933 RED720933:REJ720933 RNZ720933:ROF720933 RXV720933:RYB720933 SHR720933:SHX720933 SRN720933:SRT720933 TBJ720933:TBP720933 TLF720933:TLL720933 TVB720933:TVH720933 UEX720933:UFD720933 UOT720933:UOZ720933 UYP720933:UYV720933 VIL720933:VIR720933 VSH720933:VSN720933 WCD720933:WCJ720933 WLZ720933:WMF720933 WVV720933:WWB720933 N786469:T786469 JJ786469:JP786469 TF786469:TL786469 ADB786469:ADH786469 AMX786469:AND786469 AWT786469:AWZ786469 BGP786469:BGV786469 BQL786469:BQR786469 CAH786469:CAN786469 CKD786469:CKJ786469 CTZ786469:CUF786469 DDV786469:DEB786469 DNR786469:DNX786469 DXN786469:DXT786469 EHJ786469:EHP786469 ERF786469:ERL786469 FBB786469:FBH786469 FKX786469:FLD786469 FUT786469:FUZ786469 GEP786469:GEV786469 GOL786469:GOR786469 GYH786469:GYN786469 HID786469:HIJ786469 HRZ786469:HSF786469 IBV786469:ICB786469 ILR786469:ILX786469 IVN786469:IVT786469 JFJ786469:JFP786469 JPF786469:JPL786469 JZB786469:JZH786469 KIX786469:KJD786469 KST786469:KSZ786469 LCP786469:LCV786469 LML786469:LMR786469 LWH786469:LWN786469 MGD786469:MGJ786469 MPZ786469:MQF786469 MZV786469:NAB786469 NJR786469:NJX786469 NTN786469:NTT786469 ODJ786469:ODP786469 ONF786469:ONL786469 OXB786469:OXH786469 PGX786469:PHD786469 PQT786469:PQZ786469 QAP786469:QAV786469 QKL786469:QKR786469 QUH786469:QUN786469 RED786469:REJ786469 RNZ786469:ROF786469 RXV786469:RYB786469 SHR786469:SHX786469 SRN786469:SRT786469 TBJ786469:TBP786469 TLF786469:TLL786469 TVB786469:TVH786469 UEX786469:UFD786469 UOT786469:UOZ786469 UYP786469:UYV786469 VIL786469:VIR786469 VSH786469:VSN786469 WCD786469:WCJ786469 WLZ786469:WMF786469 WVV786469:WWB786469 N852005:T852005 JJ852005:JP852005 TF852005:TL852005 ADB852005:ADH852005 AMX852005:AND852005 AWT852005:AWZ852005 BGP852005:BGV852005 BQL852005:BQR852005 CAH852005:CAN852005 CKD852005:CKJ852005 CTZ852005:CUF852005 DDV852005:DEB852005 DNR852005:DNX852005 DXN852005:DXT852005 EHJ852005:EHP852005 ERF852005:ERL852005 FBB852005:FBH852005 FKX852005:FLD852005 FUT852005:FUZ852005 GEP852005:GEV852005 GOL852005:GOR852005 GYH852005:GYN852005 HID852005:HIJ852005 HRZ852005:HSF852005 IBV852005:ICB852005 ILR852005:ILX852005 IVN852005:IVT852005 JFJ852005:JFP852005 JPF852005:JPL852005 JZB852005:JZH852005 KIX852005:KJD852005 KST852005:KSZ852005 LCP852005:LCV852005 LML852005:LMR852005 LWH852005:LWN852005 MGD852005:MGJ852005 MPZ852005:MQF852005 MZV852005:NAB852005 NJR852005:NJX852005 NTN852005:NTT852005 ODJ852005:ODP852005 ONF852005:ONL852005 OXB852005:OXH852005 PGX852005:PHD852005 PQT852005:PQZ852005 QAP852005:QAV852005 QKL852005:QKR852005 QUH852005:QUN852005 RED852005:REJ852005 RNZ852005:ROF852005 RXV852005:RYB852005 SHR852005:SHX852005 SRN852005:SRT852005 TBJ852005:TBP852005 TLF852005:TLL852005 TVB852005:TVH852005 UEX852005:UFD852005 UOT852005:UOZ852005 UYP852005:UYV852005 VIL852005:VIR852005 VSH852005:VSN852005 WCD852005:WCJ852005 WLZ852005:WMF852005 WVV852005:WWB852005 N917541:T917541 JJ917541:JP917541 TF917541:TL917541 ADB917541:ADH917541 AMX917541:AND917541 AWT917541:AWZ917541 BGP917541:BGV917541 BQL917541:BQR917541 CAH917541:CAN917541 CKD917541:CKJ917541 CTZ917541:CUF917541 DDV917541:DEB917541 DNR917541:DNX917541 DXN917541:DXT917541 EHJ917541:EHP917541 ERF917541:ERL917541 FBB917541:FBH917541 FKX917541:FLD917541 FUT917541:FUZ917541 GEP917541:GEV917541 GOL917541:GOR917541 GYH917541:GYN917541 HID917541:HIJ917541 HRZ917541:HSF917541 IBV917541:ICB917541 ILR917541:ILX917541 IVN917541:IVT917541 JFJ917541:JFP917541 JPF917541:JPL917541 JZB917541:JZH917541 KIX917541:KJD917541 KST917541:KSZ917541 LCP917541:LCV917541 LML917541:LMR917541 LWH917541:LWN917541 MGD917541:MGJ917541 MPZ917541:MQF917541 MZV917541:NAB917541 NJR917541:NJX917541 NTN917541:NTT917541 ODJ917541:ODP917541 ONF917541:ONL917541 OXB917541:OXH917541 PGX917541:PHD917541 PQT917541:PQZ917541 QAP917541:QAV917541 QKL917541:QKR917541 QUH917541:QUN917541 RED917541:REJ917541 RNZ917541:ROF917541 RXV917541:RYB917541 SHR917541:SHX917541 SRN917541:SRT917541 TBJ917541:TBP917541 TLF917541:TLL917541 TVB917541:TVH917541 UEX917541:UFD917541 UOT917541:UOZ917541 UYP917541:UYV917541 VIL917541:VIR917541 VSH917541:VSN917541 WCD917541:WCJ917541 WLZ917541:WMF917541 WVV917541:WWB917541 N983077:T983077 JJ983077:JP983077 TF983077:TL983077 ADB983077:ADH983077 AMX983077:AND983077 AWT983077:AWZ983077 BGP983077:BGV983077 BQL983077:BQR983077 CAH983077:CAN983077 CKD983077:CKJ983077 CTZ983077:CUF983077 DDV983077:DEB983077 DNR983077:DNX983077 DXN983077:DXT983077 EHJ983077:EHP983077 ERF983077:ERL983077 FBB983077:FBH983077 FKX983077:FLD983077 FUT983077:FUZ983077 GEP983077:GEV983077 GOL983077:GOR983077 GYH983077:GYN983077 HID983077:HIJ983077 HRZ983077:HSF983077 IBV983077:ICB983077 ILR983077:ILX983077 IVN983077:IVT983077 JFJ983077:JFP983077 JPF983077:JPL983077 JZB983077:JZH983077 KIX983077:KJD983077 KST983077:KSZ983077 LCP983077:LCV983077 LML983077:LMR983077 LWH983077:LWN983077 MGD983077:MGJ983077 MPZ983077:MQF983077 MZV983077:NAB983077 NJR983077:NJX983077 NTN983077:NTT983077 ODJ983077:ODP983077 ONF983077:ONL983077 OXB983077:OXH983077 PGX983077:PHD983077 PQT983077:PQZ983077 QAP983077:QAV983077 QKL983077:QKR983077 QUH983077:QUN983077 RED983077:REJ983077 RNZ983077:ROF983077 RXV983077:RYB983077 SHR983077:SHX983077 SRN983077:SRT983077 TBJ983077:TBP983077 TLF983077:TLL983077 TVB983077:TVH983077 UEX983077:UFD983077 UOT983077:UOZ983077 UYP983077:UYV983077 VIL983077:VIR983077 VSH983077:VSN983077 WCD983077:WCJ983077 WLZ983077:WMF983077 WVV983077:WWB983077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opLeftCell="C7" workbookViewId="0">
      <selection activeCell="H23" sqref="H23"/>
    </sheetView>
  </sheetViews>
  <sheetFormatPr defaultRowHeight="11.25" x14ac:dyDescent="0.15"/>
  <cols>
    <col min="1" max="2" width="9.140625" style="54" hidden="1" customWidth="1"/>
    <col min="3" max="3" width="4.140625" style="54" customWidth="1"/>
    <col min="4" max="4" width="40.7109375" style="54" customWidth="1"/>
    <col min="5" max="5" width="6.7109375" style="54" customWidth="1"/>
    <col min="6" max="11" width="21.85546875" style="54" customWidth="1"/>
    <col min="12" max="20" width="10.7109375" style="54" customWidth="1"/>
    <col min="21" max="256" width="9.140625" style="54"/>
    <col min="257" max="258" width="0" style="54" hidden="1" customWidth="1"/>
    <col min="259" max="259" width="4.140625" style="54" customWidth="1"/>
    <col min="260" max="260" width="40.7109375" style="54" customWidth="1"/>
    <col min="261" max="261" width="6.7109375" style="54" customWidth="1"/>
    <col min="262" max="267" width="21.85546875" style="54" customWidth="1"/>
    <col min="268" max="276" width="10.7109375" style="54" customWidth="1"/>
    <col min="277" max="512" width="9.140625" style="54"/>
    <col min="513" max="514" width="0" style="54" hidden="1" customWidth="1"/>
    <col min="515" max="515" width="4.140625" style="54" customWidth="1"/>
    <col min="516" max="516" width="40.7109375" style="54" customWidth="1"/>
    <col min="517" max="517" width="6.7109375" style="54" customWidth="1"/>
    <col min="518" max="523" width="21.85546875" style="54" customWidth="1"/>
    <col min="524" max="532" width="10.7109375" style="54" customWidth="1"/>
    <col min="533" max="768" width="9.140625" style="54"/>
    <col min="769" max="770" width="0" style="54" hidden="1" customWidth="1"/>
    <col min="771" max="771" width="4.140625" style="54" customWidth="1"/>
    <col min="772" max="772" width="40.7109375" style="54" customWidth="1"/>
    <col min="773" max="773" width="6.7109375" style="54" customWidth="1"/>
    <col min="774" max="779" width="21.85546875" style="54" customWidth="1"/>
    <col min="780" max="788" width="10.7109375" style="54" customWidth="1"/>
    <col min="789" max="1024" width="9.140625" style="54"/>
    <col min="1025" max="1026" width="0" style="54" hidden="1" customWidth="1"/>
    <col min="1027" max="1027" width="4.140625" style="54" customWidth="1"/>
    <col min="1028" max="1028" width="40.7109375" style="54" customWidth="1"/>
    <col min="1029" max="1029" width="6.7109375" style="54" customWidth="1"/>
    <col min="1030" max="1035" width="21.85546875" style="54" customWidth="1"/>
    <col min="1036" max="1044" width="10.7109375" style="54" customWidth="1"/>
    <col min="1045" max="1280" width="9.140625" style="54"/>
    <col min="1281" max="1282" width="0" style="54" hidden="1" customWidth="1"/>
    <col min="1283" max="1283" width="4.140625" style="54" customWidth="1"/>
    <col min="1284" max="1284" width="40.7109375" style="54" customWidth="1"/>
    <col min="1285" max="1285" width="6.7109375" style="54" customWidth="1"/>
    <col min="1286" max="1291" width="21.85546875" style="54" customWidth="1"/>
    <col min="1292" max="1300" width="10.7109375" style="54" customWidth="1"/>
    <col min="1301" max="1536" width="9.140625" style="54"/>
    <col min="1537" max="1538" width="0" style="54" hidden="1" customWidth="1"/>
    <col min="1539" max="1539" width="4.140625" style="54" customWidth="1"/>
    <col min="1540" max="1540" width="40.7109375" style="54" customWidth="1"/>
    <col min="1541" max="1541" width="6.7109375" style="54" customWidth="1"/>
    <col min="1542" max="1547" width="21.85546875" style="54" customWidth="1"/>
    <col min="1548" max="1556" width="10.7109375" style="54" customWidth="1"/>
    <col min="1557" max="1792" width="9.140625" style="54"/>
    <col min="1793" max="1794" width="0" style="54" hidden="1" customWidth="1"/>
    <col min="1795" max="1795" width="4.140625" style="54" customWidth="1"/>
    <col min="1796" max="1796" width="40.7109375" style="54" customWidth="1"/>
    <col min="1797" max="1797" width="6.7109375" style="54" customWidth="1"/>
    <col min="1798" max="1803" width="21.85546875" style="54" customWidth="1"/>
    <col min="1804" max="1812" width="10.7109375" style="54" customWidth="1"/>
    <col min="1813" max="2048" width="9.140625" style="54"/>
    <col min="2049" max="2050" width="0" style="54" hidden="1" customWidth="1"/>
    <col min="2051" max="2051" width="4.140625" style="54" customWidth="1"/>
    <col min="2052" max="2052" width="40.7109375" style="54" customWidth="1"/>
    <col min="2053" max="2053" width="6.7109375" style="54" customWidth="1"/>
    <col min="2054" max="2059" width="21.85546875" style="54" customWidth="1"/>
    <col min="2060" max="2068" width="10.7109375" style="54" customWidth="1"/>
    <col min="2069" max="2304" width="9.140625" style="54"/>
    <col min="2305" max="2306" width="0" style="54" hidden="1" customWidth="1"/>
    <col min="2307" max="2307" width="4.140625" style="54" customWidth="1"/>
    <col min="2308" max="2308" width="40.7109375" style="54" customWidth="1"/>
    <col min="2309" max="2309" width="6.7109375" style="54" customWidth="1"/>
    <col min="2310" max="2315" width="21.85546875" style="54" customWidth="1"/>
    <col min="2316" max="2324" width="10.7109375" style="54" customWidth="1"/>
    <col min="2325" max="2560" width="9.140625" style="54"/>
    <col min="2561" max="2562" width="0" style="54" hidden="1" customWidth="1"/>
    <col min="2563" max="2563" width="4.140625" style="54" customWidth="1"/>
    <col min="2564" max="2564" width="40.7109375" style="54" customWidth="1"/>
    <col min="2565" max="2565" width="6.7109375" style="54" customWidth="1"/>
    <col min="2566" max="2571" width="21.85546875" style="54" customWidth="1"/>
    <col min="2572" max="2580" width="10.7109375" style="54" customWidth="1"/>
    <col min="2581" max="2816" width="9.140625" style="54"/>
    <col min="2817" max="2818" width="0" style="54" hidden="1" customWidth="1"/>
    <col min="2819" max="2819" width="4.140625" style="54" customWidth="1"/>
    <col min="2820" max="2820" width="40.7109375" style="54" customWidth="1"/>
    <col min="2821" max="2821" width="6.7109375" style="54" customWidth="1"/>
    <col min="2822" max="2827" width="21.85546875" style="54" customWidth="1"/>
    <col min="2828" max="2836" width="10.7109375" style="54" customWidth="1"/>
    <col min="2837" max="3072" width="9.140625" style="54"/>
    <col min="3073" max="3074" width="0" style="54" hidden="1" customWidth="1"/>
    <col min="3075" max="3075" width="4.140625" style="54" customWidth="1"/>
    <col min="3076" max="3076" width="40.7109375" style="54" customWidth="1"/>
    <col min="3077" max="3077" width="6.7109375" style="54" customWidth="1"/>
    <col min="3078" max="3083" width="21.85546875" style="54" customWidth="1"/>
    <col min="3084" max="3092" width="10.7109375" style="54" customWidth="1"/>
    <col min="3093" max="3328" width="9.140625" style="54"/>
    <col min="3329" max="3330" width="0" style="54" hidden="1" customWidth="1"/>
    <col min="3331" max="3331" width="4.140625" style="54" customWidth="1"/>
    <col min="3332" max="3332" width="40.7109375" style="54" customWidth="1"/>
    <col min="3333" max="3333" width="6.7109375" style="54" customWidth="1"/>
    <col min="3334" max="3339" width="21.85546875" style="54" customWidth="1"/>
    <col min="3340" max="3348" width="10.7109375" style="54" customWidth="1"/>
    <col min="3349" max="3584" width="9.140625" style="54"/>
    <col min="3585" max="3586" width="0" style="54" hidden="1" customWidth="1"/>
    <col min="3587" max="3587" width="4.140625" style="54" customWidth="1"/>
    <col min="3588" max="3588" width="40.7109375" style="54" customWidth="1"/>
    <col min="3589" max="3589" width="6.7109375" style="54" customWidth="1"/>
    <col min="3590" max="3595" width="21.85546875" style="54" customWidth="1"/>
    <col min="3596" max="3604" width="10.7109375" style="54" customWidth="1"/>
    <col min="3605" max="3840" width="9.140625" style="54"/>
    <col min="3841" max="3842" width="0" style="54" hidden="1" customWidth="1"/>
    <col min="3843" max="3843" width="4.140625" style="54" customWidth="1"/>
    <col min="3844" max="3844" width="40.7109375" style="54" customWidth="1"/>
    <col min="3845" max="3845" width="6.7109375" style="54" customWidth="1"/>
    <col min="3846" max="3851" width="21.85546875" style="54" customWidth="1"/>
    <col min="3852" max="3860" width="10.7109375" style="54" customWidth="1"/>
    <col min="3861" max="4096" width="9.140625" style="54"/>
    <col min="4097" max="4098" width="0" style="54" hidden="1" customWidth="1"/>
    <col min="4099" max="4099" width="4.140625" style="54" customWidth="1"/>
    <col min="4100" max="4100" width="40.7109375" style="54" customWidth="1"/>
    <col min="4101" max="4101" width="6.7109375" style="54" customWidth="1"/>
    <col min="4102" max="4107" width="21.85546875" style="54" customWidth="1"/>
    <col min="4108" max="4116" width="10.7109375" style="54" customWidth="1"/>
    <col min="4117" max="4352" width="9.140625" style="54"/>
    <col min="4353" max="4354" width="0" style="54" hidden="1" customWidth="1"/>
    <col min="4355" max="4355" width="4.140625" style="54" customWidth="1"/>
    <col min="4356" max="4356" width="40.7109375" style="54" customWidth="1"/>
    <col min="4357" max="4357" width="6.7109375" style="54" customWidth="1"/>
    <col min="4358" max="4363" width="21.85546875" style="54" customWidth="1"/>
    <col min="4364" max="4372" width="10.7109375" style="54" customWidth="1"/>
    <col min="4373" max="4608" width="9.140625" style="54"/>
    <col min="4609" max="4610" width="0" style="54" hidden="1" customWidth="1"/>
    <col min="4611" max="4611" width="4.140625" style="54" customWidth="1"/>
    <col min="4612" max="4612" width="40.7109375" style="54" customWidth="1"/>
    <col min="4613" max="4613" width="6.7109375" style="54" customWidth="1"/>
    <col min="4614" max="4619" width="21.85546875" style="54" customWidth="1"/>
    <col min="4620" max="4628" width="10.7109375" style="54" customWidth="1"/>
    <col min="4629" max="4864" width="9.140625" style="54"/>
    <col min="4865" max="4866" width="0" style="54" hidden="1" customWidth="1"/>
    <col min="4867" max="4867" width="4.140625" style="54" customWidth="1"/>
    <col min="4868" max="4868" width="40.7109375" style="54" customWidth="1"/>
    <col min="4869" max="4869" width="6.7109375" style="54" customWidth="1"/>
    <col min="4870" max="4875" width="21.85546875" style="54" customWidth="1"/>
    <col min="4876" max="4884" width="10.7109375" style="54" customWidth="1"/>
    <col min="4885" max="5120" width="9.140625" style="54"/>
    <col min="5121" max="5122" width="0" style="54" hidden="1" customWidth="1"/>
    <col min="5123" max="5123" width="4.140625" style="54" customWidth="1"/>
    <col min="5124" max="5124" width="40.7109375" style="54" customWidth="1"/>
    <col min="5125" max="5125" width="6.7109375" style="54" customWidth="1"/>
    <col min="5126" max="5131" width="21.85546875" style="54" customWidth="1"/>
    <col min="5132" max="5140" width="10.7109375" style="54" customWidth="1"/>
    <col min="5141" max="5376" width="9.140625" style="54"/>
    <col min="5377" max="5378" width="0" style="54" hidden="1" customWidth="1"/>
    <col min="5379" max="5379" width="4.140625" style="54" customWidth="1"/>
    <col min="5380" max="5380" width="40.7109375" style="54" customWidth="1"/>
    <col min="5381" max="5381" width="6.7109375" style="54" customWidth="1"/>
    <col min="5382" max="5387" width="21.85546875" style="54" customWidth="1"/>
    <col min="5388" max="5396" width="10.7109375" style="54" customWidth="1"/>
    <col min="5397" max="5632" width="9.140625" style="54"/>
    <col min="5633" max="5634" width="0" style="54" hidden="1" customWidth="1"/>
    <col min="5635" max="5635" width="4.140625" style="54" customWidth="1"/>
    <col min="5636" max="5636" width="40.7109375" style="54" customWidth="1"/>
    <col min="5637" max="5637" width="6.7109375" style="54" customWidth="1"/>
    <col min="5638" max="5643" width="21.85546875" style="54" customWidth="1"/>
    <col min="5644" max="5652" width="10.7109375" style="54" customWidth="1"/>
    <col min="5653" max="5888" width="9.140625" style="54"/>
    <col min="5889" max="5890" width="0" style="54" hidden="1" customWidth="1"/>
    <col min="5891" max="5891" width="4.140625" style="54" customWidth="1"/>
    <col min="5892" max="5892" width="40.7109375" style="54" customWidth="1"/>
    <col min="5893" max="5893" width="6.7109375" style="54" customWidth="1"/>
    <col min="5894" max="5899" width="21.85546875" style="54" customWidth="1"/>
    <col min="5900" max="5908" width="10.7109375" style="54" customWidth="1"/>
    <col min="5909" max="6144" width="9.140625" style="54"/>
    <col min="6145" max="6146" width="0" style="54" hidden="1" customWidth="1"/>
    <col min="6147" max="6147" width="4.140625" style="54" customWidth="1"/>
    <col min="6148" max="6148" width="40.7109375" style="54" customWidth="1"/>
    <col min="6149" max="6149" width="6.7109375" style="54" customWidth="1"/>
    <col min="6150" max="6155" width="21.85546875" style="54" customWidth="1"/>
    <col min="6156" max="6164" width="10.7109375" style="54" customWidth="1"/>
    <col min="6165" max="6400" width="9.140625" style="54"/>
    <col min="6401" max="6402" width="0" style="54" hidden="1" customWidth="1"/>
    <col min="6403" max="6403" width="4.140625" style="54" customWidth="1"/>
    <col min="6404" max="6404" width="40.7109375" style="54" customWidth="1"/>
    <col min="6405" max="6405" width="6.7109375" style="54" customWidth="1"/>
    <col min="6406" max="6411" width="21.85546875" style="54" customWidth="1"/>
    <col min="6412" max="6420" width="10.7109375" style="54" customWidth="1"/>
    <col min="6421" max="6656" width="9.140625" style="54"/>
    <col min="6657" max="6658" width="0" style="54" hidden="1" customWidth="1"/>
    <col min="6659" max="6659" width="4.140625" style="54" customWidth="1"/>
    <col min="6660" max="6660" width="40.7109375" style="54" customWidth="1"/>
    <col min="6661" max="6661" width="6.7109375" style="54" customWidth="1"/>
    <col min="6662" max="6667" width="21.85546875" style="54" customWidth="1"/>
    <col min="6668" max="6676" width="10.7109375" style="54" customWidth="1"/>
    <col min="6677" max="6912" width="9.140625" style="54"/>
    <col min="6913" max="6914" width="0" style="54" hidden="1" customWidth="1"/>
    <col min="6915" max="6915" width="4.140625" style="54" customWidth="1"/>
    <col min="6916" max="6916" width="40.7109375" style="54" customWidth="1"/>
    <col min="6917" max="6917" width="6.7109375" style="54" customWidth="1"/>
    <col min="6918" max="6923" width="21.85546875" style="54" customWidth="1"/>
    <col min="6924" max="6932" width="10.7109375" style="54" customWidth="1"/>
    <col min="6933" max="7168" width="9.140625" style="54"/>
    <col min="7169" max="7170" width="0" style="54" hidden="1" customWidth="1"/>
    <col min="7171" max="7171" width="4.140625" style="54" customWidth="1"/>
    <col min="7172" max="7172" width="40.7109375" style="54" customWidth="1"/>
    <col min="7173" max="7173" width="6.7109375" style="54" customWidth="1"/>
    <col min="7174" max="7179" width="21.85546875" style="54" customWidth="1"/>
    <col min="7180" max="7188" width="10.7109375" style="54" customWidth="1"/>
    <col min="7189" max="7424" width="9.140625" style="54"/>
    <col min="7425" max="7426" width="0" style="54" hidden="1" customWidth="1"/>
    <col min="7427" max="7427" width="4.140625" style="54" customWidth="1"/>
    <col min="7428" max="7428" width="40.7109375" style="54" customWidth="1"/>
    <col min="7429" max="7429" width="6.7109375" style="54" customWidth="1"/>
    <col min="7430" max="7435" width="21.85546875" style="54" customWidth="1"/>
    <col min="7436" max="7444" width="10.7109375" style="54" customWidth="1"/>
    <col min="7445" max="7680" width="9.140625" style="54"/>
    <col min="7681" max="7682" width="0" style="54" hidden="1" customWidth="1"/>
    <col min="7683" max="7683" width="4.140625" style="54" customWidth="1"/>
    <col min="7684" max="7684" width="40.7109375" style="54" customWidth="1"/>
    <col min="7685" max="7685" width="6.7109375" style="54" customWidth="1"/>
    <col min="7686" max="7691" width="21.85546875" style="54" customWidth="1"/>
    <col min="7692" max="7700" width="10.7109375" style="54" customWidth="1"/>
    <col min="7701" max="7936" width="9.140625" style="54"/>
    <col min="7937" max="7938" width="0" style="54" hidden="1" customWidth="1"/>
    <col min="7939" max="7939" width="4.140625" style="54" customWidth="1"/>
    <col min="7940" max="7940" width="40.7109375" style="54" customWidth="1"/>
    <col min="7941" max="7941" width="6.7109375" style="54" customWidth="1"/>
    <col min="7942" max="7947" width="21.85546875" style="54" customWidth="1"/>
    <col min="7948" max="7956" width="10.7109375" style="54" customWidth="1"/>
    <col min="7957" max="8192" width="9.140625" style="54"/>
    <col min="8193" max="8194" width="0" style="54" hidden="1" customWidth="1"/>
    <col min="8195" max="8195" width="4.140625" style="54" customWidth="1"/>
    <col min="8196" max="8196" width="40.7109375" style="54" customWidth="1"/>
    <col min="8197" max="8197" width="6.7109375" style="54" customWidth="1"/>
    <col min="8198" max="8203" width="21.85546875" style="54" customWidth="1"/>
    <col min="8204" max="8212" width="10.7109375" style="54" customWidth="1"/>
    <col min="8213" max="8448" width="9.140625" style="54"/>
    <col min="8449" max="8450" width="0" style="54" hidden="1" customWidth="1"/>
    <col min="8451" max="8451" width="4.140625" style="54" customWidth="1"/>
    <col min="8452" max="8452" width="40.7109375" style="54" customWidth="1"/>
    <col min="8453" max="8453" width="6.7109375" style="54" customWidth="1"/>
    <col min="8454" max="8459" width="21.85546875" style="54" customWidth="1"/>
    <col min="8460" max="8468" width="10.7109375" style="54" customWidth="1"/>
    <col min="8469" max="8704" width="9.140625" style="54"/>
    <col min="8705" max="8706" width="0" style="54" hidden="1" customWidth="1"/>
    <col min="8707" max="8707" width="4.140625" style="54" customWidth="1"/>
    <col min="8708" max="8708" width="40.7109375" style="54" customWidth="1"/>
    <col min="8709" max="8709" width="6.7109375" style="54" customWidth="1"/>
    <col min="8710" max="8715" width="21.85546875" style="54" customWidth="1"/>
    <col min="8716" max="8724" width="10.7109375" style="54" customWidth="1"/>
    <col min="8725" max="8960" width="9.140625" style="54"/>
    <col min="8961" max="8962" width="0" style="54" hidden="1" customWidth="1"/>
    <col min="8963" max="8963" width="4.140625" style="54" customWidth="1"/>
    <col min="8964" max="8964" width="40.7109375" style="54" customWidth="1"/>
    <col min="8965" max="8965" width="6.7109375" style="54" customWidth="1"/>
    <col min="8966" max="8971" width="21.85546875" style="54" customWidth="1"/>
    <col min="8972" max="8980" width="10.7109375" style="54" customWidth="1"/>
    <col min="8981" max="9216" width="9.140625" style="54"/>
    <col min="9217" max="9218" width="0" style="54" hidden="1" customWidth="1"/>
    <col min="9219" max="9219" width="4.140625" style="54" customWidth="1"/>
    <col min="9220" max="9220" width="40.7109375" style="54" customWidth="1"/>
    <col min="9221" max="9221" width="6.7109375" style="54" customWidth="1"/>
    <col min="9222" max="9227" width="21.85546875" style="54" customWidth="1"/>
    <col min="9228" max="9236" width="10.7109375" style="54" customWidth="1"/>
    <col min="9237" max="9472" width="9.140625" style="54"/>
    <col min="9473" max="9474" width="0" style="54" hidden="1" customWidth="1"/>
    <col min="9475" max="9475" width="4.140625" style="54" customWidth="1"/>
    <col min="9476" max="9476" width="40.7109375" style="54" customWidth="1"/>
    <col min="9477" max="9477" width="6.7109375" style="54" customWidth="1"/>
    <col min="9478" max="9483" width="21.85546875" style="54" customWidth="1"/>
    <col min="9484" max="9492" width="10.7109375" style="54" customWidth="1"/>
    <col min="9493" max="9728" width="9.140625" style="54"/>
    <col min="9729" max="9730" width="0" style="54" hidden="1" customWidth="1"/>
    <col min="9731" max="9731" width="4.140625" style="54" customWidth="1"/>
    <col min="9732" max="9732" width="40.7109375" style="54" customWidth="1"/>
    <col min="9733" max="9733" width="6.7109375" style="54" customWidth="1"/>
    <col min="9734" max="9739" width="21.85546875" style="54" customWidth="1"/>
    <col min="9740" max="9748" width="10.7109375" style="54" customWidth="1"/>
    <col min="9749" max="9984" width="9.140625" style="54"/>
    <col min="9985" max="9986" width="0" style="54" hidden="1" customWidth="1"/>
    <col min="9987" max="9987" width="4.140625" style="54" customWidth="1"/>
    <col min="9988" max="9988" width="40.7109375" style="54" customWidth="1"/>
    <col min="9989" max="9989" width="6.7109375" style="54" customWidth="1"/>
    <col min="9990" max="9995" width="21.85546875" style="54" customWidth="1"/>
    <col min="9996" max="10004" width="10.7109375" style="54" customWidth="1"/>
    <col min="10005" max="10240" width="9.140625" style="54"/>
    <col min="10241" max="10242" width="0" style="54" hidden="1" customWidth="1"/>
    <col min="10243" max="10243" width="4.140625" style="54" customWidth="1"/>
    <col min="10244" max="10244" width="40.7109375" style="54" customWidth="1"/>
    <col min="10245" max="10245" width="6.7109375" style="54" customWidth="1"/>
    <col min="10246" max="10251" width="21.85546875" style="54" customWidth="1"/>
    <col min="10252" max="10260" width="10.7109375" style="54" customWidth="1"/>
    <col min="10261" max="10496" width="9.140625" style="54"/>
    <col min="10497" max="10498" width="0" style="54" hidden="1" customWidth="1"/>
    <col min="10499" max="10499" width="4.140625" style="54" customWidth="1"/>
    <col min="10500" max="10500" width="40.7109375" style="54" customWidth="1"/>
    <col min="10501" max="10501" width="6.7109375" style="54" customWidth="1"/>
    <col min="10502" max="10507" width="21.85546875" style="54" customWidth="1"/>
    <col min="10508" max="10516" width="10.7109375" style="54" customWidth="1"/>
    <col min="10517" max="10752" width="9.140625" style="54"/>
    <col min="10753" max="10754" width="0" style="54" hidden="1" customWidth="1"/>
    <col min="10755" max="10755" width="4.140625" style="54" customWidth="1"/>
    <col min="10756" max="10756" width="40.7109375" style="54" customWidth="1"/>
    <col min="10757" max="10757" width="6.7109375" style="54" customWidth="1"/>
    <col min="10758" max="10763" width="21.85546875" style="54" customWidth="1"/>
    <col min="10764" max="10772" width="10.7109375" style="54" customWidth="1"/>
    <col min="10773" max="11008" width="9.140625" style="54"/>
    <col min="11009" max="11010" width="0" style="54" hidden="1" customWidth="1"/>
    <col min="11011" max="11011" width="4.140625" style="54" customWidth="1"/>
    <col min="11012" max="11012" width="40.7109375" style="54" customWidth="1"/>
    <col min="11013" max="11013" width="6.7109375" style="54" customWidth="1"/>
    <col min="11014" max="11019" width="21.85546875" style="54" customWidth="1"/>
    <col min="11020" max="11028" width="10.7109375" style="54" customWidth="1"/>
    <col min="11029" max="11264" width="9.140625" style="54"/>
    <col min="11265" max="11266" width="0" style="54" hidden="1" customWidth="1"/>
    <col min="11267" max="11267" width="4.140625" style="54" customWidth="1"/>
    <col min="11268" max="11268" width="40.7109375" style="54" customWidth="1"/>
    <col min="11269" max="11269" width="6.7109375" style="54" customWidth="1"/>
    <col min="11270" max="11275" width="21.85546875" style="54" customWidth="1"/>
    <col min="11276" max="11284" width="10.7109375" style="54" customWidth="1"/>
    <col min="11285" max="11520" width="9.140625" style="54"/>
    <col min="11521" max="11522" width="0" style="54" hidden="1" customWidth="1"/>
    <col min="11523" max="11523" width="4.140625" style="54" customWidth="1"/>
    <col min="11524" max="11524" width="40.7109375" style="54" customWidth="1"/>
    <col min="11525" max="11525" width="6.7109375" style="54" customWidth="1"/>
    <col min="11526" max="11531" width="21.85546875" style="54" customWidth="1"/>
    <col min="11532" max="11540" width="10.7109375" style="54" customWidth="1"/>
    <col min="11541" max="11776" width="9.140625" style="54"/>
    <col min="11777" max="11778" width="0" style="54" hidden="1" customWidth="1"/>
    <col min="11779" max="11779" width="4.140625" style="54" customWidth="1"/>
    <col min="11780" max="11780" width="40.7109375" style="54" customWidth="1"/>
    <col min="11781" max="11781" width="6.7109375" style="54" customWidth="1"/>
    <col min="11782" max="11787" width="21.85546875" style="54" customWidth="1"/>
    <col min="11788" max="11796" width="10.7109375" style="54" customWidth="1"/>
    <col min="11797" max="12032" width="9.140625" style="54"/>
    <col min="12033" max="12034" width="0" style="54" hidden="1" customWidth="1"/>
    <col min="12035" max="12035" width="4.140625" style="54" customWidth="1"/>
    <col min="12036" max="12036" width="40.7109375" style="54" customWidth="1"/>
    <col min="12037" max="12037" width="6.7109375" style="54" customWidth="1"/>
    <col min="12038" max="12043" width="21.85546875" style="54" customWidth="1"/>
    <col min="12044" max="12052" width="10.7109375" style="54" customWidth="1"/>
    <col min="12053" max="12288" width="9.140625" style="54"/>
    <col min="12289" max="12290" width="0" style="54" hidden="1" customWidth="1"/>
    <col min="12291" max="12291" width="4.140625" style="54" customWidth="1"/>
    <col min="12292" max="12292" width="40.7109375" style="54" customWidth="1"/>
    <col min="12293" max="12293" width="6.7109375" style="54" customWidth="1"/>
    <col min="12294" max="12299" width="21.85546875" style="54" customWidth="1"/>
    <col min="12300" max="12308" width="10.7109375" style="54" customWidth="1"/>
    <col min="12309" max="12544" width="9.140625" style="54"/>
    <col min="12545" max="12546" width="0" style="54" hidden="1" customWidth="1"/>
    <col min="12547" max="12547" width="4.140625" style="54" customWidth="1"/>
    <col min="12548" max="12548" width="40.7109375" style="54" customWidth="1"/>
    <col min="12549" max="12549" width="6.7109375" style="54" customWidth="1"/>
    <col min="12550" max="12555" width="21.85546875" style="54" customWidth="1"/>
    <col min="12556" max="12564" width="10.7109375" style="54" customWidth="1"/>
    <col min="12565" max="12800" width="9.140625" style="54"/>
    <col min="12801" max="12802" width="0" style="54" hidden="1" customWidth="1"/>
    <col min="12803" max="12803" width="4.140625" style="54" customWidth="1"/>
    <col min="12804" max="12804" width="40.7109375" style="54" customWidth="1"/>
    <col min="12805" max="12805" width="6.7109375" style="54" customWidth="1"/>
    <col min="12806" max="12811" width="21.85546875" style="54" customWidth="1"/>
    <col min="12812" max="12820" width="10.7109375" style="54" customWidth="1"/>
    <col min="12821" max="13056" width="9.140625" style="54"/>
    <col min="13057" max="13058" width="0" style="54" hidden="1" customWidth="1"/>
    <col min="13059" max="13059" width="4.140625" style="54" customWidth="1"/>
    <col min="13060" max="13060" width="40.7109375" style="54" customWidth="1"/>
    <col min="13061" max="13061" width="6.7109375" style="54" customWidth="1"/>
    <col min="13062" max="13067" width="21.85546875" style="54" customWidth="1"/>
    <col min="13068" max="13076" width="10.7109375" style="54" customWidth="1"/>
    <col min="13077" max="13312" width="9.140625" style="54"/>
    <col min="13313" max="13314" width="0" style="54" hidden="1" customWidth="1"/>
    <col min="13315" max="13315" width="4.140625" style="54" customWidth="1"/>
    <col min="13316" max="13316" width="40.7109375" style="54" customWidth="1"/>
    <col min="13317" max="13317" width="6.7109375" style="54" customWidth="1"/>
    <col min="13318" max="13323" width="21.85546875" style="54" customWidth="1"/>
    <col min="13324" max="13332" width="10.7109375" style="54" customWidth="1"/>
    <col min="13333" max="13568" width="9.140625" style="54"/>
    <col min="13569" max="13570" width="0" style="54" hidden="1" customWidth="1"/>
    <col min="13571" max="13571" width="4.140625" style="54" customWidth="1"/>
    <col min="13572" max="13572" width="40.7109375" style="54" customWidth="1"/>
    <col min="13573" max="13573" width="6.7109375" style="54" customWidth="1"/>
    <col min="13574" max="13579" width="21.85546875" style="54" customWidth="1"/>
    <col min="13580" max="13588" width="10.7109375" style="54" customWidth="1"/>
    <col min="13589" max="13824" width="9.140625" style="54"/>
    <col min="13825" max="13826" width="0" style="54" hidden="1" customWidth="1"/>
    <col min="13827" max="13827" width="4.140625" style="54" customWidth="1"/>
    <col min="13828" max="13828" width="40.7109375" style="54" customWidth="1"/>
    <col min="13829" max="13829" width="6.7109375" style="54" customWidth="1"/>
    <col min="13830" max="13835" width="21.85546875" style="54" customWidth="1"/>
    <col min="13836" max="13844" width="10.7109375" style="54" customWidth="1"/>
    <col min="13845" max="14080" width="9.140625" style="54"/>
    <col min="14081" max="14082" width="0" style="54" hidden="1" customWidth="1"/>
    <col min="14083" max="14083" width="4.140625" style="54" customWidth="1"/>
    <col min="14084" max="14084" width="40.7109375" style="54" customWidth="1"/>
    <col min="14085" max="14085" width="6.7109375" style="54" customWidth="1"/>
    <col min="14086" max="14091" width="21.85546875" style="54" customWidth="1"/>
    <col min="14092" max="14100" width="10.7109375" style="54" customWidth="1"/>
    <col min="14101" max="14336" width="9.140625" style="54"/>
    <col min="14337" max="14338" width="0" style="54" hidden="1" customWidth="1"/>
    <col min="14339" max="14339" width="4.140625" style="54" customWidth="1"/>
    <col min="14340" max="14340" width="40.7109375" style="54" customWidth="1"/>
    <col min="14341" max="14341" width="6.7109375" style="54" customWidth="1"/>
    <col min="14342" max="14347" width="21.85546875" style="54" customWidth="1"/>
    <col min="14348" max="14356" width="10.7109375" style="54" customWidth="1"/>
    <col min="14357" max="14592" width="9.140625" style="54"/>
    <col min="14593" max="14594" width="0" style="54" hidden="1" customWidth="1"/>
    <col min="14595" max="14595" width="4.140625" style="54" customWidth="1"/>
    <col min="14596" max="14596" width="40.7109375" style="54" customWidth="1"/>
    <col min="14597" max="14597" width="6.7109375" style="54" customWidth="1"/>
    <col min="14598" max="14603" width="21.85546875" style="54" customWidth="1"/>
    <col min="14604" max="14612" width="10.7109375" style="54" customWidth="1"/>
    <col min="14613" max="14848" width="9.140625" style="54"/>
    <col min="14849" max="14850" width="0" style="54" hidden="1" customWidth="1"/>
    <col min="14851" max="14851" width="4.140625" style="54" customWidth="1"/>
    <col min="14852" max="14852" width="40.7109375" style="54" customWidth="1"/>
    <col min="14853" max="14853" width="6.7109375" style="54" customWidth="1"/>
    <col min="14854" max="14859" width="21.85546875" style="54" customWidth="1"/>
    <col min="14860" max="14868" width="10.7109375" style="54" customWidth="1"/>
    <col min="14869" max="15104" width="9.140625" style="54"/>
    <col min="15105" max="15106" width="0" style="54" hidden="1" customWidth="1"/>
    <col min="15107" max="15107" width="4.140625" style="54" customWidth="1"/>
    <col min="15108" max="15108" width="40.7109375" style="54" customWidth="1"/>
    <col min="15109" max="15109" width="6.7109375" style="54" customWidth="1"/>
    <col min="15110" max="15115" width="21.85546875" style="54" customWidth="1"/>
    <col min="15116" max="15124" width="10.7109375" style="54" customWidth="1"/>
    <col min="15125" max="15360" width="9.140625" style="54"/>
    <col min="15361" max="15362" width="0" style="54" hidden="1" customWidth="1"/>
    <col min="15363" max="15363" width="4.140625" style="54" customWidth="1"/>
    <col min="15364" max="15364" width="40.7109375" style="54" customWidth="1"/>
    <col min="15365" max="15365" width="6.7109375" style="54" customWidth="1"/>
    <col min="15366" max="15371" width="21.85546875" style="54" customWidth="1"/>
    <col min="15372" max="15380" width="10.7109375" style="54" customWidth="1"/>
    <col min="15381" max="15616" width="9.140625" style="54"/>
    <col min="15617" max="15618" width="0" style="54" hidden="1" customWidth="1"/>
    <col min="15619" max="15619" width="4.140625" style="54" customWidth="1"/>
    <col min="15620" max="15620" width="40.7109375" style="54" customWidth="1"/>
    <col min="15621" max="15621" width="6.7109375" style="54" customWidth="1"/>
    <col min="15622" max="15627" width="21.85546875" style="54" customWidth="1"/>
    <col min="15628" max="15636" width="10.7109375" style="54" customWidth="1"/>
    <col min="15637" max="15872" width="9.140625" style="54"/>
    <col min="15873" max="15874" width="0" style="54" hidden="1" customWidth="1"/>
    <col min="15875" max="15875" width="4.140625" style="54" customWidth="1"/>
    <col min="15876" max="15876" width="40.7109375" style="54" customWidth="1"/>
    <col min="15877" max="15877" width="6.7109375" style="54" customWidth="1"/>
    <col min="15878" max="15883" width="21.85546875" style="54" customWidth="1"/>
    <col min="15884" max="15892" width="10.7109375" style="54" customWidth="1"/>
    <col min="15893" max="16128" width="9.140625" style="54"/>
    <col min="16129" max="16130" width="0" style="54" hidden="1" customWidth="1"/>
    <col min="16131" max="16131" width="4.140625" style="54" customWidth="1"/>
    <col min="16132" max="16132" width="40.7109375" style="54" customWidth="1"/>
    <col min="16133" max="16133" width="6.7109375" style="54" customWidth="1"/>
    <col min="16134" max="16139" width="21.85546875" style="54" customWidth="1"/>
    <col min="16140" max="16148" width="10.7109375" style="54" customWidth="1"/>
    <col min="16149" max="16384" width="9.140625" style="54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55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hidden="1" x14ac:dyDescent="0.15">
      <c r="A5" s="57"/>
    </row>
    <row r="6" spans="1:20" hidden="1" x14ac:dyDescent="0.15">
      <c r="A6" s="57"/>
    </row>
    <row r="7" spans="1:20" ht="12" customHeight="1" x14ac:dyDescent="0.15">
      <c r="A7" s="57"/>
      <c r="D7" s="58"/>
      <c r="E7" s="58"/>
      <c r="F7" s="58"/>
      <c r="G7" s="58"/>
      <c r="H7" s="58"/>
      <c r="I7" s="58"/>
      <c r="J7" s="58"/>
      <c r="K7" s="58"/>
      <c r="L7" s="58"/>
      <c r="O7" s="58"/>
      <c r="P7" s="58"/>
      <c r="Q7" s="58"/>
      <c r="R7" s="58"/>
      <c r="S7" s="58"/>
    </row>
    <row r="8" spans="1:20" ht="12" customHeight="1" x14ac:dyDescent="0.15">
      <c r="A8" s="57"/>
      <c r="D8" s="59" t="s">
        <v>52</v>
      </c>
      <c r="E8" s="60"/>
      <c r="F8" s="60"/>
      <c r="G8" s="60"/>
      <c r="H8" s="60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20" ht="12" customHeight="1" x14ac:dyDescent="0.15">
      <c r="D9" s="62" t="s">
        <v>53</v>
      </c>
      <c r="E9" s="58"/>
      <c r="F9" s="58"/>
      <c r="G9" s="58"/>
      <c r="H9" s="58"/>
    </row>
    <row r="10" spans="1:20" ht="12" customHeight="1" x14ac:dyDescent="0.15">
      <c r="D10" s="63" t="str">
        <f>IF(org="","Не определено",org)</f>
        <v>ОАО "Электросервис"</v>
      </c>
      <c r="E10" s="58"/>
      <c r="F10" s="58"/>
      <c r="G10" s="58"/>
      <c r="H10" s="58"/>
    </row>
    <row r="11" spans="1:20" ht="12" customHeight="1" x14ac:dyDescent="0.15">
      <c r="D11" s="193"/>
      <c r="E11" s="193"/>
      <c r="F11" s="193"/>
      <c r="G11" s="193"/>
      <c r="H11" s="193"/>
      <c r="I11" s="194"/>
      <c r="J11" s="194"/>
      <c r="K11" s="194"/>
      <c r="L11" s="58"/>
      <c r="M11" s="58"/>
      <c r="N11" s="58"/>
      <c r="O11" s="58"/>
      <c r="P11" s="58"/>
      <c r="Q11" s="58"/>
      <c r="R11" s="58"/>
      <c r="S11" s="58"/>
      <c r="T11" s="64" t="s">
        <v>54</v>
      </c>
    </row>
    <row r="12" spans="1:20" ht="72" customHeight="1" x14ac:dyDescent="0.15">
      <c r="C12" s="58"/>
      <c r="D12" s="195" t="s">
        <v>14</v>
      </c>
      <c r="E12" s="195" t="s">
        <v>15</v>
      </c>
      <c r="F12" s="187" t="s">
        <v>55</v>
      </c>
      <c r="G12" s="187" t="s">
        <v>56</v>
      </c>
      <c r="H12" s="187" t="s">
        <v>57</v>
      </c>
      <c r="I12" s="187" t="s">
        <v>58</v>
      </c>
      <c r="J12" s="187" t="s">
        <v>59</v>
      </c>
      <c r="K12" s="197" t="s">
        <v>60</v>
      </c>
      <c r="L12" s="186" t="s">
        <v>61</v>
      </c>
      <c r="M12" s="187"/>
      <c r="N12" s="188"/>
      <c r="O12" s="189" t="s">
        <v>62</v>
      </c>
      <c r="P12" s="187"/>
      <c r="Q12" s="190"/>
      <c r="R12" s="191" t="s">
        <v>63</v>
      </c>
      <c r="S12" s="187"/>
      <c r="T12" s="192"/>
    </row>
    <row r="13" spans="1:20" ht="22.5" x14ac:dyDescent="0.15">
      <c r="C13" s="58"/>
      <c r="D13" s="195"/>
      <c r="E13" s="195"/>
      <c r="F13" s="187"/>
      <c r="G13" s="196"/>
      <c r="H13" s="196"/>
      <c r="I13" s="196"/>
      <c r="J13" s="196"/>
      <c r="K13" s="198"/>
      <c r="L13" s="65" t="s">
        <v>25</v>
      </c>
      <c r="M13" s="127" t="s">
        <v>26</v>
      </c>
      <c r="N13" s="67" t="s">
        <v>64</v>
      </c>
      <c r="O13" s="68" t="s">
        <v>25</v>
      </c>
      <c r="P13" s="127" t="s">
        <v>26</v>
      </c>
      <c r="Q13" s="69" t="s">
        <v>64</v>
      </c>
      <c r="R13" s="125" t="s">
        <v>25</v>
      </c>
      <c r="S13" s="124" t="s">
        <v>26</v>
      </c>
      <c r="T13" s="126" t="s">
        <v>64</v>
      </c>
    </row>
    <row r="14" spans="1:20" ht="12" customHeight="1" x14ac:dyDescent="0.15">
      <c r="D14" s="73">
        <v>1</v>
      </c>
      <c r="E14" s="73">
        <v>2</v>
      </c>
      <c r="F14" s="73">
        <v>3</v>
      </c>
      <c r="G14" s="73">
        <v>4</v>
      </c>
      <c r="H14" s="73">
        <v>5</v>
      </c>
      <c r="I14" s="73">
        <v>6</v>
      </c>
      <c r="J14" s="73">
        <v>7</v>
      </c>
      <c r="K14" s="73">
        <v>8</v>
      </c>
      <c r="L14" s="73">
        <v>9</v>
      </c>
      <c r="M14" s="73">
        <v>10</v>
      </c>
      <c r="N14" s="73">
        <v>11</v>
      </c>
      <c r="O14" s="73">
        <v>12</v>
      </c>
      <c r="P14" s="73">
        <v>13</v>
      </c>
      <c r="Q14" s="73">
        <v>14</v>
      </c>
      <c r="R14" s="73">
        <v>15</v>
      </c>
      <c r="S14" s="73">
        <v>16</v>
      </c>
      <c r="T14" s="73">
        <v>17</v>
      </c>
    </row>
    <row r="15" spans="1:20" ht="15" customHeight="1" x14ac:dyDescent="0.15">
      <c r="C15" s="58"/>
      <c r="D15" s="74" t="s">
        <v>30</v>
      </c>
      <c r="E15" s="124">
        <v>100</v>
      </c>
      <c r="F15" s="75">
        <v>5177.0879999999997</v>
      </c>
      <c r="G15" s="76">
        <v>10904.531999999999</v>
      </c>
      <c r="H15" s="76">
        <v>9241.1288000000004</v>
      </c>
      <c r="I15" s="76">
        <v>3865.81</v>
      </c>
      <c r="J15" s="76">
        <v>8595.0432000000001</v>
      </c>
      <c r="K15" s="77">
        <v>7283.9349000000002</v>
      </c>
      <c r="L15" s="78">
        <v>501.654</v>
      </c>
      <c r="M15" s="76">
        <v>809.62400000000002</v>
      </c>
      <c r="N15" s="79">
        <v>0</v>
      </c>
      <c r="O15" s="80">
        <v>424.33460000000002</v>
      </c>
      <c r="P15" s="76">
        <v>1885.1541999999999</v>
      </c>
      <c r="Q15" s="81">
        <v>0</v>
      </c>
      <c r="R15" s="82">
        <v>359.60559999999998</v>
      </c>
      <c r="S15" s="76">
        <v>1597.5882999999999</v>
      </c>
      <c r="T15" s="83">
        <v>0</v>
      </c>
    </row>
    <row r="16" spans="1:20" ht="15" customHeight="1" x14ac:dyDescent="0.15">
      <c r="C16" s="58"/>
      <c r="D16" s="74" t="s">
        <v>65</v>
      </c>
      <c r="E16" s="124">
        <v>110</v>
      </c>
      <c r="F16" s="75">
        <v>0</v>
      </c>
      <c r="G16" s="76">
        <v>0</v>
      </c>
      <c r="H16" s="76">
        <v>0</v>
      </c>
      <c r="I16" s="76">
        <v>0</v>
      </c>
      <c r="J16" s="76">
        <v>0</v>
      </c>
      <c r="K16" s="77">
        <v>0</v>
      </c>
      <c r="L16" s="78">
        <v>0</v>
      </c>
      <c r="M16" s="76">
        <v>0</v>
      </c>
      <c r="N16" s="79">
        <v>0</v>
      </c>
      <c r="O16" s="80">
        <v>0</v>
      </c>
      <c r="P16" s="76">
        <v>0</v>
      </c>
      <c r="Q16" s="81">
        <v>0</v>
      </c>
      <c r="R16" s="82">
        <v>0</v>
      </c>
      <c r="S16" s="76">
        <v>0</v>
      </c>
      <c r="T16" s="83">
        <v>0</v>
      </c>
    </row>
    <row r="17" spans="3:20" ht="15" customHeight="1" x14ac:dyDescent="0.15">
      <c r="C17" s="58"/>
      <c r="D17" s="74" t="s">
        <v>66</v>
      </c>
      <c r="E17" s="124">
        <v>120</v>
      </c>
      <c r="F17" s="75">
        <v>0</v>
      </c>
      <c r="G17" s="76">
        <v>0</v>
      </c>
      <c r="H17" s="76">
        <v>0</v>
      </c>
      <c r="I17" s="76">
        <v>0</v>
      </c>
      <c r="J17" s="76">
        <v>0</v>
      </c>
      <c r="K17" s="77">
        <v>0</v>
      </c>
      <c r="L17" s="78">
        <v>0</v>
      </c>
      <c r="M17" s="76">
        <v>0</v>
      </c>
      <c r="N17" s="79">
        <v>0</v>
      </c>
      <c r="O17" s="80">
        <v>0</v>
      </c>
      <c r="P17" s="76">
        <v>0</v>
      </c>
      <c r="Q17" s="81">
        <v>0</v>
      </c>
      <c r="R17" s="82">
        <v>0</v>
      </c>
      <c r="S17" s="76">
        <v>0</v>
      </c>
      <c r="T17" s="83">
        <v>0</v>
      </c>
    </row>
    <row r="18" spans="3:20" ht="56.25" x14ac:dyDescent="0.15">
      <c r="C18" s="58"/>
      <c r="D18" s="74" t="s">
        <v>32</v>
      </c>
      <c r="E18" s="124">
        <v>200</v>
      </c>
      <c r="F18" s="75">
        <v>0</v>
      </c>
      <c r="G18" s="76">
        <v>0</v>
      </c>
      <c r="H18" s="76">
        <v>0</v>
      </c>
      <c r="I18" s="76">
        <v>0</v>
      </c>
      <c r="J18" s="76">
        <v>0</v>
      </c>
      <c r="K18" s="77">
        <v>0</v>
      </c>
      <c r="L18" s="78">
        <v>0</v>
      </c>
      <c r="M18" s="76">
        <v>0</v>
      </c>
      <c r="N18" s="79">
        <v>0</v>
      </c>
      <c r="O18" s="80">
        <v>0</v>
      </c>
      <c r="P18" s="76">
        <v>0</v>
      </c>
      <c r="Q18" s="81">
        <v>0</v>
      </c>
      <c r="R18" s="82">
        <v>0</v>
      </c>
      <c r="S18" s="76">
        <v>0</v>
      </c>
      <c r="T18" s="83">
        <v>0</v>
      </c>
    </row>
    <row r="19" spans="3:20" ht="15" customHeight="1" x14ac:dyDescent="0.15">
      <c r="C19" s="58"/>
      <c r="D19" s="74" t="s">
        <v>65</v>
      </c>
      <c r="E19" s="124">
        <v>210</v>
      </c>
      <c r="F19" s="75">
        <v>0</v>
      </c>
      <c r="G19" s="76">
        <v>0</v>
      </c>
      <c r="H19" s="76">
        <v>0</v>
      </c>
      <c r="I19" s="76">
        <v>0</v>
      </c>
      <c r="J19" s="76">
        <v>0</v>
      </c>
      <c r="K19" s="77">
        <v>0</v>
      </c>
      <c r="L19" s="78">
        <v>0</v>
      </c>
      <c r="M19" s="76">
        <v>0</v>
      </c>
      <c r="N19" s="79">
        <v>0</v>
      </c>
      <c r="O19" s="80">
        <v>0</v>
      </c>
      <c r="P19" s="76">
        <v>0</v>
      </c>
      <c r="Q19" s="81">
        <v>0</v>
      </c>
      <c r="R19" s="82">
        <v>0</v>
      </c>
      <c r="S19" s="76">
        <v>0</v>
      </c>
      <c r="T19" s="83">
        <v>0</v>
      </c>
    </row>
    <row r="20" spans="3:20" ht="15" customHeight="1" x14ac:dyDescent="0.15">
      <c r="C20" s="58"/>
      <c r="D20" s="74" t="s">
        <v>66</v>
      </c>
      <c r="E20" s="124">
        <v>220</v>
      </c>
      <c r="F20" s="75">
        <v>0</v>
      </c>
      <c r="G20" s="76">
        <v>0</v>
      </c>
      <c r="H20" s="76">
        <v>0</v>
      </c>
      <c r="I20" s="76">
        <v>0</v>
      </c>
      <c r="J20" s="76">
        <v>0</v>
      </c>
      <c r="K20" s="77">
        <v>0</v>
      </c>
      <c r="L20" s="78">
        <v>0</v>
      </c>
      <c r="M20" s="76">
        <v>0</v>
      </c>
      <c r="N20" s="79">
        <v>0</v>
      </c>
      <c r="O20" s="80">
        <v>0</v>
      </c>
      <c r="P20" s="76">
        <v>0</v>
      </c>
      <c r="Q20" s="81">
        <v>0</v>
      </c>
      <c r="R20" s="82">
        <v>0</v>
      </c>
      <c r="S20" s="76">
        <v>0</v>
      </c>
      <c r="T20" s="83">
        <v>0</v>
      </c>
    </row>
    <row r="21" spans="3:20" ht="45" x14ac:dyDescent="0.15">
      <c r="C21" s="58"/>
      <c r="D21" s="74" t="s">
        <v>67</v>
      </c>
      <c r="E21" s="124">
        <v>230</v>
      </c>
      <c r="F21" s="75">
        <v>4970.5339999999997</v>
      </c>
      <c r="G21" s="76">
        <v>10535.7598</v>
      </c>
      <c r="H21" s="76">
        <v>8928.61</v>
      </c>
      <c r="I21" s="76">
        <v>3751.6840000000002</v>
      </c>
      <c r="J21" s="76">
        <v>8370.6067999999996</v>
      </c>
      <c r="K21" s="77">
        <v>7093.7345999999998</v>
      </c>
      <c r="L21" s="78">
        <v>464.48899999999998</v>
      </c>
      <c r="M21" s="76">
        <v>754.36099999999999</v>
      </c>
      <c r="N21" s="79">
        <v>0</v>
      </c>
      <c r="O21" s="80">
        <v>396.56650000000002</v>
      </c>
      <c r="P21" s="76">
        <v>1768.5864999999999</v>
      </c>
      <c r="Q21" s="81">
        <v>0</v>
      </c>
      <c r="R21" s="82">
        <v>336.07330000000002</v>
      </c>
      <c r="S21" s="76">
        <v>1498.8021000000001</v>
      </c>
      <c r="T21" s="83">
        <v>0</v>
      </c>
    </row>
    <row r="22" spans="3:20" ht="15" customHeight="1" x14ac:dyDescent="0.15">
      <c r="C22" s="58"/>
      <c r="D22" s="74" t="s">
        <v>65</v>
      </c>
      <c r="E22" s="124">
        <v>240</v>
      </c>
      <c r="F22" s="75">
        <v>0</v>
      </c>
      <c r="G22" s="76">
        <v>0</v>
      </c>
      <c r="H22" s="76">
        <v>0</v>
      </c>
      <c r="I22" s="76">
        <v>0</v>
      </c>
      <c r="J22" s="76">
        <v>0</v>
      </c>
      <c r="K22" s="77">
        <v>0</v>
      </c>
      <c r="L22" s="78">
        <v>0</v>
      </c>
      <c r="M22" s="76">
        <v>0</v>
      </c>
      <c r="N22" s="79">
        <v>0</v>
      </c>
      <c r="O22" s="80">
        <v>0</v>
      </c>
      <c r="P22" s="76">
        <v>0</v>
      </c>
      <c r="Q22" s="81">
        <v>0</v>
      </c>
      <c r="R22" s="82">
        <v>0</v>
      </c>
      <c r="S22" s="76">
        <v>0</v>
      </c>
      <c r="T22" s="83">
        <v>0</v>
      </c>
    </row>
    <row r="23" spans="3:20" ht="15" customHeight="1" x14ac:dyDescent="0.15">
      <c r="C23" s="58"/>
      <c r="D23" s="74" t="s">
        <v>66</v>
      </c>
      <c r="E23" s="124">
        <v>250</v>
      </c>
      <c r="F23" s="75">
        <v>0</v>
      </c>
      <c r="G23" s="76">
        <v>0</v>
      </c>
      <c r="H23" s="76">
        <v>0</v>
      </c>
      <c r="I23" s="76">
        <v>0</v>
      </c>
      <c r="J23" s="76">
        <v>0</v>
      </c>
      <c r="K23" s="77">
        <v>0</v>
      </c>
      <c r="L23" s="78">
        <v>0</v>
      </c>
      <c r="M23" s="76">
        <v>0</v>
      </c>
      <c r="N23" s="79">
        <v>0</v>
      </c>
      <c r="O23" s="80">
        <v>0</v>
      </c>
      <c r="P23" s="76">
        <v>0</v>
      </c>
      <c r="Q23" s="81">
        <v>0</v>
      </c>
      <c r="R23" s="82">
        <v>0</v>
      </c>
      <c r="S23" s="76">
        <v>0</v>
      </c>
      <c r="T23" s="83">
        <v>0</v>
      </c>
    </row>
    <row r="24" spans="3:20" ht="45" x14ac:dyDescent="0.15">
      <c r="C24" s="58"/>
      <c r="D24" s="74" t="s">
        <v>68</v>
      </c>
      <c r="E24" s="124">
        <v>260</v>
      </c>
      <c r="F24" s="75">
        <v>0</v>
      </c>
      <c r="G24" s="76">
        <v>0</v>
      </c>
      <c r="H24" s="76">
        <v>0</v>
      </c>
      <c r="I24" s="76">
        <v>0</v>
      </c>
      <c r="J24" s="76">
        <v>0</v>
      </c>
      <c r="K24" s="77">
        <v>0</v>
      </c>
      <c r="L24" s="78">
        <v>0</v>
      </c>
      <c r="M24" s="76">
        <v>0</v>
      </c>
      <c r="N24" s="79">
        <v>0</v>
      </c>
      <c r="O24" s="80">
        <v>0</v>
      </c>
      <c r="P24" s="76">
        <v>0</v>
      </c>
      <c r="Q24" s="81">
        <v>0</v>
      </c>
      <c r="R24" s="82">
        <v>0</v>
      </c>
      <c r="S24" s="76">
        <v>0</v>
      </c>
      <c r="T24" s="83">
        <v>0</v>
      </c>
    </row>
    <row r="25" spans="3:20" ht="15" customHeight="1" x14ac:dyDescent="0.15">
      <c r="C25" s="58"/>
      <c r="D25" s="74" t="s">
        <v>65</v>
      </c>
      <c r="E25" s="124" t="s">
        <v>69</v>
      </c>
      <c r="F25" s="75">
        <v>0</v>
      </c>
      <c r="G25" s="76">
        <v>0</v>
      </c>
      <c r="H25" s="76">
        <v>0</v>
      </c>
      <c r="I25" s="76">
        <v>0</v>
      </c>
      <c r="J25" s="76">
        <v>0</v>
      </c>
      <c r="K25" s="77">
        <v>0</v>
      </c>
      <c r="L25" s="78">
        <v>0</v>
      </c>
      <c r="M25" s="76">
        <v>0</v>
      </c>
      <c r="N25" s="79">
        <v>0</v>
      </c>
      <c r="O25" s="80">
        <v>0</v>
      </c>
      <c r="P25" s="76">
        <v>0</v>
      </c>
      <c r="Q25" s="81">
        <v>0</v>
      </c>
      <c r="R25" s="82">
        <v>0</v>
      </c>
      <c r="S25" s="76">
        <v>0</v>
      </c>
      <c r="T25" s="83">
        <v>0</v>
      </c>
    </row>
    <row r="26" spans="3:20" ht="15" customHeight="1" x14ac:dyDescent="0.15">
      <c r="C26" s="58"/>
      <c r="D26" s="74" t="s">
        <v>66</v>
      </c>
      <c r="E26" s="124" t="s">
        <v>70</v>
      </c>
      <c r="F26" s="75">
        <v>0</v>
      </c>
      <c r="G26" s="76">
        <v>0</v>
      </c>
      <c r="H26" s="76">
        <v>0</v>
      </c>
      <c r="I26" s="76">
        <v>0</v>
      </c>
      <c r="J26" s="76">
        <v>0</v>
      </c>
      <c r="K26" s="77">
        <v>0</v>
      </c>
      <c r="L26" s="78">
        <v>0</v>
      </c>
      <c r="M26" s="76">
        <v>0</v>
      </c>
      <c r="N26" s="79">
        <v>0</v>
      </c>
      <c r="O26" s="80">
        <v>0</v>
      </c>
      <c r="P26" s="76">
        <v>0</v>
      </c>
      <c r="Q26" s="81">
        <v>0</v>
      </c>
      <c r="R26" s="82">
        <v>0</v>
      </c>
      <c r="S26" s="76">
        <v>0</v>
      </c>
      <c r="T26" s="83">
        <v>0</v>
      </c>
    </row>
    <row r="27" spans="3:20" ht="56.25" x14ac:dyDescent="0.15">
      <c r="C27" s="58"/>
      <c r="D27" s="74" t="s">
        <v>71</v>
      </c>
      <c r="E27" s="124" t="s">
        <v>72</v>
      </c>
      <c r="F27" s="75">
        <v>0</v>
      </c>
      <c r="G27" s="76">
        <v>0</v>
      </c>
      <c r="H27" s="76">
        <v>0</v>
      </c>
      <c r="I27" s="76">
        <v>0</v>
      </c>
      <c r="J27" s="76">
        <v>0</v>
      </c>
      <c r="K27" s="77">
        <v>0</v>
      </c>
      <c r="L27" s="78">
        <v>0</v>
      </c>
      <c r="M27" s="76">
        <v>0</v>
      </c>
      <c r="N27" s="79">
        <v>0</v>
      </c>
      <c r="O27" s="80">
        <v>0</v>
      </c>
      <c r="P27" s="76">
        <v>0</v>
      </c>
      <c r="Q27" s="81">
        <v>0</v>
      </c>
      <c r="R27" s="82">
        <v>0</v>
      </c>
      <c r="S27" s="76">
        <v>0</v>
      </c>
      <c r="T27" s="83">
        <v>0</v>
      </c>
    </row>
    <row r="28" spans="3:20" ht="15" customHeight="1" x14ac:dyDescent="0.15">
      <c r="C28" s="58"/>
      <c r="D28" s="74" t="s">
        <v>65</v>
      </c>
      <c r="E28" s="124" t="s">
        <v>73</v>
      </c>
      <c r="F28" s="75">
        <v>0</v>
      </c>
      <c r="G28" s="76">
        <v>0</v>
      </c>
      <c r="H28" s="76">
        <v>0</v>
      </c>
      <c r="I28" s="76">
        <v>0</v>
      </c>
      <c r="J28" s="76">
        <v>0</v>
      </c>
      <c r="K28" s="77">
        <v>0</v>
      </c>
      <c r="L28" s="78">
        <v>0</v>
      </c>
      <c r="M28" s="76">
        <v>0</v>
      </c>
      <c r="N28" s="79">
        <v>0</v>
      </c>
      <c r="O28" s="80">
        <v>0</v>
      </c>
      <c r="P28" s="76">
        <v>0</v>
      </c>
      <c r="Q28" s="81">
        <v>0</v>
      </c>
      <c r="R28" s="82">
        <v>0</v>
      </c>
      <c r="S28" s="76">
        <v>0</v>
      </c>
      <c r="T28" s="83">
        <v>0</v>
      </c>
    </row>
    <row r="29" spans="3:20" ht="15" customHeight="1" x14ac:dyDescent="0.15">
      <c r="C29" s="58"/>
      <c r="D29" s="74" t="s">
        <v>66</v>
      </c>
      <c r="E29" s="124" t="s">
        <v>74</v>
      </c>
      <c r="F29" s="75">
        <v>0</v>
      </c>
      <c r="G29" s="76">
        <v>0</v>
      </c>
      <c r="H29" s="76">
        <v>0</v>
      </c>
      <c r="I29" s="76">
        <v>0</v>
      </c>
      <c r="J29" s="76">
        <v>0</v>
      </c>
      <c r="K29" s="77">
        <v>0</v>
      </c>
      <c r="L29" s="78">
        <v>0</v>
      </c>
      <c r="M29" s="76">
        <v>0</v>
      </c>
      <c r="N29" s="79">
        <v>0</v>
      </c>
      <c r="O29" s="80">
        <v>0</v>
      </c>
      <c r="P29" s="76">
        <v>0</v>
      </c>
      <c r="Q29" s="81">
        <v>0</v>
      </c>
      <c r="R29" s="82">
        <v>0</v>
      </c>
      <c r="S29" s="76">
        <v>0</v>
      </c>
      <c r="T29" s="83">
        <v>0</v>
      </c>
    </row>
    <row r="30" spans="3:20" ht="22.5" x14ac:dyDescent="0.15">
      <c r="C30" s="58"/>
      <c r="D30" s="74" t="s">
        <v>36</v>
      </c>
      <c r="E30" s="124" t="s">
        <v>75</v>
      </c>
      <c r="F30" s="75">
        <v>184.40199999999999</v>
      </c>
      <c r="G30" s="76">
        <v>322.26409999999998</v>
      </c>
      <c r="H30" s="76">
        <v>273.10520000000002</v>
      </c>
      <c r="I30" s="76">
        <v>111.91500000000001</v>
      </c>
      <c r="J30" s="76">
        <v>218.28970000000001</v>
      </c>
      <c r="K30" s="77">
        <v>184.9913</v>
      </c>
      <c r="L30" s="78">
        <v>33.095999999999997</v>
      </c>
      <c r="M30" s="76">
        <v>39.390999999999998</v>
      </c>
      <c r="N30" s="79">
        <v>0</v>
      </c>
      <c r="O30" s="80">
        <v>24.325700000000001</v>
      </c>
      <c r="P30" s="76">
        <v>79.648700000000005</v>
      </c>
      <c r="Q30" s="81">
        <v>0</v>
      </c>
      <c r="R30" s="82">
        <v>20.614999999999998</v>
      </c>
      <c r="S30" s="76">
        <v>67.498900000000006</v>
      </c>
      <c r="T30" s="83">
        <v>0</v>
      </c>
    </row>
    <row r="31" spans="3:20" ht="15" customHeight="1" x14ac:dyDescent="0.15">
      <c r="C31" s="58"/>
      <c r="D31" s="74" t="s">
        <v>65</v>
      </c>
      <c r="E31" s="124" t="s">
        <v>76</v>
      </c>
      <c r="F31" s="75">
        <v>0</v>
      </c>
      <c r="G31" s="76">
        <v>0</v>
      </c>
      <c r="H31" s="76">
        <v>0</v>
      </c>
      <c r="I31" s="76">
        <v>0</v>
      </c>
      <c r="J31" s="76">
        <v>0</v>
      </c>
      <c r="K31" s="77">
        <v>0</v>
      </c>
      <c r="L31" s="78">
        <v>0</v>
      </c>
      <c r="M31" s="76">
        <v>0</v>
      </c>
      <c r="N31" s="79">
        <v>0</v>
      </c>
      <c r="O31" s="80">
        <v>0</v>
      </c>
      <c r="P31" s="76">
        <v>0</v>
      </c>
      <c r="Q31" s="81">
        <v>0</v>
      </c>
      <c r="R31" s="82">
        <v>0</v>
      </c>
      <c r="S31" s="76">
        <v>0</v>
      </c>
      <c r="T31" s="83">
        <v>0</v>
      </c>
    </row>
    <row r="32" spans="3:20" ht="15" customHeight="1" x14ac:dyDescent="0.15">
      <c r="C32" s="58"/>
      <c r="D32" s="74" t="s">
        <v>66</v>
      </c>
      <c r="E32" s="124" t="s">
        <v>77</v>
      </c>
      <c r="F32" s="75">
        <v>0</v>
      </c>
      <c r="G32" s="76">
        <v>0</v>
      </c>
      <c r="H32" s="76">
        <v>0</v>
      </c>
      <c r="I32" s="76">
        <v>0</v>
      </c>
      <c r="J32" s="76">
        <v>0</v>
      </c>
      <c r="K32" s="77">
        <v>0</v>
      </c>
      <c r="L32" s="78">
        <v>0</v>
      </c>
      <c r="M32" s="76">
        <v>0</v>
      </c>
      <c r="N32" s="79">
        <v>0</v>
      </c>
      <c r="O32" s="80">
        <v>0</v>
      </c>
      <c r="P32" s="76">
        <v>0</v>
      </c>
      <c r="Q32" s="81">
        <v>0</v>
      </c>
      <c r="R32" s="82">
        <v>0</v>
      </c>
      <c r="S32" s="76">
        <v>0</v>
      </c>
      <c r="T32" s="83">
        <v>0</v>
      </c>
    </row>
    <row r="33" spans="3:20" ht="22.5" x14ac:dyDescent="0.15">
      <c r="C33" s="58"/>
      <c r="D33" s="74" t="s">
        <v>78</v>
      </c>
      <c r="E33" s="124" t="s">
        <v>79</v>
      </c>
      <c r="F33" s="95">
        <v>19.940999999999999</v>
      </c>
      <c r="G33" s="96">
        <v>40.361400000000003</v>
      </c>
      <c r="H33" s="94">
        <v>34.204599999999999</v>
      </c>
      <c r="I33" s="85">
        <v>0</v>
      </c>
      <c r="J33" s="85">
        <v>0</v>
      </c>
      <c r="K33" s="86">
        <v>0</v>
      </c>
      <c r="L33" s="96">
        <v>4.069</v>
      </c>
      <c r="M33" s="94">
        <v>15.872</v>
      </c>
      <c r="N33" s="97">
        <v>0</v>
      </c>
      <c r="O33" s="98">
        <v>3.4424000000000001</v>
      </c>
      <c r="P33" s="94">
        <v>36.918999999999997</v>
      </c>
      <c r="Q33" s="99">
        <v>0</v>
      </c>
      <c r="R33" s="100">
        <v>2.9173</v>
      </c>
      <c r="S33" s="94">
        <v>31.287299999999998</v>
      </c>
      <c r="T33" s="101">
        <v>0</v>
      </c>
    </row>
    <row r="34" spans="3:20" ht="15" customHeight="1" x14ac:dyDescent="0.15">
      <c r="C34" s="58"/>
      <c r="D34" s="74" t="s">
        <v>65</v>
      </c>
      <c r="E34" s="124" t="s">
        <v>80</v>
      </c>
      <c r="F34" s="93">
        <v>0</v>
      </c>
      <c r="G34" s="94">
        <v>0</v>
      </c>
      <c r="H34" s="94">
        <v>0</v>
      </c>
      <c r="I34" s="94">
        <v>0</v>
      </c>
      <c r="J34" s="94">
        <v>0</v>
      </c>
      <c r="K34" s="95">
        <v>0</v>
      </c>
      <c r="L34" s="96">
        <v>0</v>
      </c>
      <c r="M34" s="94">
        <v>0</v>
      </c>
      <c r="N34" s="97">
        <v>0</v>
      </c>
      <c r="O34" s="98">
        <v>0</v>
      </c>
      <c r="P34" s="94">
        <v>0</v>
      </c>
      <c r="Q34" s="99">
        <v>0</v>
      </c>
      <c r="R34" s="100">
        <v>0</v>
      </c>
      <c r="S34" s="94">
        <v>0</v>
      </c>
      <c r="T34" s="101">
        <v>0</v>
      </c>
    </row>
    <row r="35" spans="3:20" ht="15" customHeight="1" x14ac:dyDescent="0.15">
      <c r="C35" s="58"/>
      <c r="D35" s="74" t="s">
        <v>66</v>
      </c>
      <c r="E35" s="124" t="s">
        <v>81</v>
      </c>
      <c r="F35" s="93">
        <v>0</v>
      </c>
      <c r="G35" s="94">
        <v>0</v>
      </c>
      <c r="H35" s="94">
        <v>0</v>
      </c>
      <c r="I35" s="94">
        <v>0</v>
      </c>
      <c r="J35" s="94">
        <v>0</v>
      </c>
      <c r="K35" s="95">
        <v>0</v>
      </c>
      <c r="L35" s="96">
        <v>0</v>
      </c>
      <c r="M35" s="94">
        <v>0</v>
      </c>
      <c r="N35" s="97">
        <v>0</v>
      </c>
      <c r="O35" s="98">
        <v>0</v>
      </c>
      <c r="P35" s="94">
        <v>0</v>
      </c>
      <c r="Q35" s="99">
        <v>0</v>
      </c>
      <c r="R35" s="100">
        <v>0</v>
      </c>
      <c r="S35" s="94">
        <v>0</v>
      </c>
      <c r="T35" s="101">
        <v>0</v>
      </c>
    </row>
    <row r="36" spans="3:20" ht="15" customHeight="1" x14ac:dyDescent="0.15">
      <c r="C36" s="58"/>
      <c r="D36" s="74" t="s">
        <v>82</v>
      </c>
      <c r="E36" s="124" t="s">
        <v>83</v>
      </c>
      <c r="F36" s="93"/>
      <c r="G36" s="94"/>
      <c r="H36" s="94"/>
      <c r="I36" s="94"/>
      <c r="J36" s="94"/>
      <c r="K36" s="95"/>
      <c r="L36" s="96"/>
      <c r="M36" s="94"/>
      <c r="N36" s="97"/>
      <c r="O36" s="98"/>
      <c r="P36" s="94"/>
      <c r="Q36" s="99"/>
      <c r="R36" s="100"/>
      <c r="S36" s="94"/>
      <c r="T36" s="101"/>
    </row>
    <row r="37" spans="3:20" ht="15" customHeight="1" x14ac:dyDescent="0.15">
      <c r="C37" s="58"/>
      <c r="D37" s="74" t="s">
        <v>84</v>
      </c>
      <c r="E37" s="124" t="s">
        <v>85</v>
      </c>
      <c r="F37" s="95">
        <v>19.940999999999999</v>
      </c>
      <c r="G37" s="96">
        <v>40.361400000000003</v>
      </c>
      <c r="H37" s="94">
        <v>34.204599999999999</v>
      </c>
      <c r="I37" s="94">
        <v>0</v>
      </c>
      <c r="J37" s="94">
        <v>0</v>
      </c>
      <c r="K37" s="95">
        <v>0</v>
      </c>
      <c r="L37" s="96">
        <v>4.069</v>
      </c>
      <c r="M37" s="94">
        <v>15.872</v>
      </c>
      <c r="N37" s="97">
        <v>0</v>
      </c>
      <c r="O37" s="98">
        <v>3.4424000000000001</v>
      </c>
      <c r="P37" s="94">
        <v>36.918999999999997</v>
      </c>
      <c r="Q37" s="99">
        <v>0</v>
      </c>
      <c r="R37" s="100">
        <v>2.9173</v>
      </c>
      <c r="S37" s="94">
        <v>31.287299999999998</v>
      </c>
      <c r="T37" s="101">
        <v>0</v>
      </c>
    </row>
    <row r="38" spans="3:20" ht="15" customHeight="1" x14ac:dyDescent="0.15">
      <c r="C38" s="58"/>
      <c r="D38" s="74" t="s">
        <v>65</v>
      </c>
      <c r="E38" s="124" t="s">
        <v>86</v>
      </c>
      <c r="F38" s="93">
        <v>0</v>
      </c>
      <c r="G38" s="94">
        <v>0</v>
      </c>
      <c r="H38" s="94">
        <v>0</v>
      </c>
      <c r="I38" s="94">
        <v>0</v>
      </c>
      <c r="J38" s="94">
        <v>0</v>
      </c>
      <c r="K38" s="95">
        <v>0</v>
      </c>
      <c r="L38" s="96">
        <v>0</v>
      </c>
      <c r="M38" s="94">
        <v>0</v>
      </c>
      <c r="N38" s="97">
        <v>0</v>
      </c>
      <c r="O38" s="98">
        <v>0</v>
      </c>
      <c r="P38" s="94">
        <v>0</v>
      </c>
      <c r="Q38" s="99">
        <v>0</v>
      </c>
      <c r="R38" s="100">
        <v>0</v>
      </c>
      <c r="S38" s="94">
        <v>0</v>
      </c>
      <c r="T38" s="101">
        <v>0</v>
      </c>
    </row>
    <row r="39" spans="3:20" ht="15" customHeight="1" x14ac:dyDescent="0.15">
      <c r="C39" s="58"/>
      <c r="D39" s="74" t="s">
        <v>66</v>
      </c>
      <c r="E39" s="124" t="s">
        <v>87</v>
      </c>
      <c r="F39" s="93">
        <v>0</v>
      </c>
      <c r="G39" s="94">
        <v>0</v>
      </c>
      <c r="H39" s="94">
        <v>0</v>
      </c>
      <c r="I39" s="94">
        <v>0</v>
      </c>
      <c r="J39" s="94">
        <v>0</v>
      </c>
      <c r="K39" s="95">
        <v>0</v>
      </c>
      <c r="L39" s="96">
        <v>0</v>
      </c>
      <c r="M39" s="94">
        <v>0</v>
      </c>
      <c r="N39" s="97">
        <v>0</v>
      </c>
      <c r="O39" s="98">
        <v>0</v>
      </c>
      <c r="P39" s="94">
        <v>0</v>
      </c>
      <c r="Q39" s="99">
        <v>0</v>
      </c>
      <c r="R39" s="100">
        <v>0</v>
      </c>
      <c r="S39" s="94">
        <v>0</v>
      </c>
      <c r="T39" s="101">
        <v>0</v>
      </c>
    </row>
    <row r="40" spans="3:20" ht="22.5" x14ac:dyDescent="0.15">
      <c r="C40" s="58"/>
      <c r="D40" s="74" t="s">
        <v>88</v>
      </c>
      <c r="E40" s="124" t="s">
        <v>89</v>
      </c>
      <c r="F40" s="93">
        <v>0</v>
      </c>
      <c r="G40" s="94">
        <v>0</v>
      </c>
      <c r="H40" s="94">
        <v>0</v>
      </c>
      <c r="I40" s="94">
        <v>0</v>
      </c>
      <c r="J40" s="94">
        <v>0</v>
      </c>
      <c r="K40" s="95">
        <v>0</v>
      </c>
      <c r="L40" s="96">
        <v>0</v>
      </c>
      <c r="M40" s="94">
        <v>0</v>
      </c>
      <c r="N40" s="97">
        <v>0</v>
      </c>
      <c r="O40" s="98">
        <v>0</v>
      </c>
      <c r="P40" s="94">
        <v>0</v>
      </c>
      <c r="Q40" s="99">
        <v>0</v>
      </c>
      <c r="R40" s="100">
        <v>0</v>
      </c>
      <c r="S40" s="94">
        <v>0</v>
      </c>
      <c r="T40" s="101">
        <v>0</v>
      </c>
    </row>
    <row r="41" spans="3:20" ht="15" customHeight="1" x14ac:dyDescent="0.15">
      <c r="C41" s="58"/>
      <c r="D41" s="74" t="s">
        <v>65</v>
      </c>
      <c r="E41" s="124" t="s">
        <v>90</v>
      </c>
      <c r="F41" s="93">
        <v>0</v>
      </c>
      <c r="G41" s="94">
        <v>0</v>
      </c>
      <c r="H41" s="94">
        <v>0</v>
      </c>
      <c r="I41" s="94">
        <v>0</v>
      </c>
      <c r="J41" s="94">
        <v>0</v>
      </c>
      <c r="K41" s="95">
        <v>0</v>
      </c>
      <c r="L41" s="96">
        <v>0</v>
      </c>
      <c r="M41" s="94">
        <v>0</v>
      </c>
      <c r="N41" s="97">
        <v>0</v>
      </c>
      <c r="O41" s="98">
        <v>0</v>
      </c>
      <c r="P41" s="94">
        <v>0</v>
      </c>
      <c r="Q41" s="99">
        <v>0</v>
      </c>
      <c r="R41" s="100">
        <v>0</v>
      </c>
      <c r="S41" s="94">
        <v>0</v>
      </c>
      <c r="T41" s="101">
        <v>0</v>
      </c>
    </row>
    <row r="42" spans="3:20" ht="15" customHeight="1" x14ac:dyDescent="0.15">
      <c r="C42" s="58"/>
      <c r="D42" s="74" t="s">
        <v>66</v>
      </c>
      <c r="E42" s="124" t="s">
        <v>91</v>
      </c>
      <c r="F42" s="93">
        <v>0</v>
      </c>
      <c r="G42" s="94">
        <v>0</v>
      </c>
      <c r="H42" s="94">
        <v>0</v>
      </c>
      <c r="I42" s="94">
        <v>0</v>
      </c>
      <c r="J42" s="94">
        <v>0</v>
      </c>
      <c r="K42" s="95">
        <v>0</v>
      </c>
      <c r="L42" s="96">
        <v>0</v>
      </c>
      <c r="M42" s="94">
        <v>0</v>
      </c>
      <c r="N42" s="97">
        <v>0</v>
      </c>
      <c r="O42" s="98">
        <v>0</v>
      </c>
      <c r="P42" s="94">
        <v>0</v>
      </c>
      <c r="Q42" s="99">
        <v>0</v>
      </c>
      <c r="R42" s="100">
        <v>0</v>
      </c>
      <c r="S42" s="94">
        <v>0</v>
      </c>
      <c r="T42" s="101">
        <v>0</v>
      </c>
    </row>
    <row r="43" spans="3:20" ht="15" customHeight="1" x14ac:dyDescent="0.15">
      <c r="C43" s="58"/>
      <c r="D43" s="74" t="s">
        <v>92</v>
      </c>
      <c r="E43" s="124" t="s">
        <v>93</v>
      </c>
      <c r="F43" s="93">
        <v>2.2109999999999999</v>
      </c>
      <c r="G43" s="94">
        <v>6.1466000000000003</v>
      </c>
      <c r="H43" s="94">
        <v>5.2089999999999996</v>
      </c>
      <c r="I43" s="93">
        <v>2.2109999999999999</v>
      </c>
      <c r="J43" s="94">
        <v>6.1466000000000003</v>
      </c>
      <c r="K43" s="94">
        <v>5.2089999999999996</v>
      </c>
      <c r="L43" s="96">
        <v>0</v>
      </c>
      <c r="M43" s="94">
        <v>0</v>
      </c>
      <c r="N43" s="97">
        <v>0</v>
      </c>
      <c r="O43" s="98">
        <v>0</v>
      </c>
      <c r="P43" s="94">
        <v>0</v>
      </c>
      <c r="Q43" s="99">
        <v>0</v>
      </c>
      <c r="R43" s="100">
        <v>0</v>
      </c>
      <c r="S43" s="94">
        <v>0</v>
      </c>
      <c r="T43" s="101">
        <v>0</v>
      </c>
    </row>
    <row r="44" spans="3:20" ht="15" customHeight="1" x14ac:dyDescent="0.15">
      <c r="C44" s="58"/>
      <c r="D44" s="74" t="s">
        <v>65</v>
      </c>
      <c r="E44" s="124" t="s">
        <v>94</v>
      </c>
      <c r="F44" s="93">
        <v>0</v>
      </c>
      <c r="G44" s="94">
        <v>0</v>
      </c>
      <c r="H44" s="94">
        <v>0</v>
      </c>
      <c r="I44" s="94">
        <v>0</v>
      </c>
      <c r="J44" s="94">
        <v>0</v>
      </c>
      <c r="K44" s="95">
        <v>0</v>
      </c>
      <c r="L44" s="96">
        <v>0</v>
      </c>
      <c r="M44" s="94">
        <v>0</v>
      </c>
      <c r="N44" s="97">
        <v>0</v>
      </c>
      <c r="O44" s="98">
        <v>0</v>
      </c>
      <c r="P44" s="94">
        <v>0</v>
      </c>
      <c r="Q44" s="99">
        <v>0</v>
      </c>
      <c r="R44" s="100">
        <v>0</v>
      </c>
      <c r="S44" s="94">
        <v>0</v>
      </c>
      <c r="T44" s="101">
        <v>0</v>
      </c>
    </row>
    <row r="45" spans="3:20" ht="15" customHeight="1" x14ac:dyDescent="0.15">
      <c r="C45" s="58"/>
      <c r="D45" s="74" t="s">
        <v>66</v>
      </c>
      <c r="E45" s="124" t="s">
        <v>95</v>
      </c>
      <c r="F45" s="93">
        <v>0</v>
      </c>
      <c r="G45" s="94">
        <v>0</v>
      </c>
      <c r="H45" s="94">
        <v>0</v>
      </c>
      <c r="I45" s="94">
        <v>0</v>
      </c>
      <c r="J45" s="94">
        <v>0</v>
      </c>
      <c r="K45" s="95">
        <v>0</v>
      </c>
      <c r="L45" s="96">
        <v>0</v>
      </c>
      <c r="M45" s="94">
        <v>0</v>
      </c>
      <c r="N45" s="97">
        <v>0</v>
      </c>
      <c r="O45" s="98">
        <v>0</v>
      </c>
      <c r="P45" s="94">
        <v>0</v>
      </c>
      <c r="Q45" s="99">
        <v>0</v>
      </c>
      <c r="R45" s="100">
        <v>0</v>
      </c>
      <c r="S45" s="94">
        <v>0</v>
      </c>
      <c r="T45" s="101">
        <v>0</v>
      </c>
    </row>
    <row r="46" spans="3:20" ht="22.5" x14ac:dyDescent="0.15">
      <c r="C46" s="58"/>
      <c r="D46" s="74" t="s">
        <v>96</v>
      </c>
      <c r="E46" s="124" t="s">
        <v>97</v>
      </c>
      <c r="F46" s="93">
        <v>0</v>
      </c>
      <c r="G46" s="94">
        <v>0</v>
      </c>
      <c r="H46" s="94">
        <v>0</v>
      </c>
      <c r="I46" s="94">
        <v>0</v>
      </c>
      <c r="J46" s="94">
        <v>0</v>
      </c>
      <c r="K46" s="95">
        <v>0</v>
      </c>
      <c r="L46" s="96">
        <v>0</v>
      </c>
      <c r="M46" s="94">
        <v>0</v>
      </c>
      <c r="N46" s="97">
        <v>0</v>
      </c>
      <c r="O46" s="98">
        <v>0</v>
      </c>
      <c r="P46" s="94">
        <v>0</v>
      </c>
      <c r="Q46" s="99">
        <v>0</v>
      </c>
      <c r="R46" s="100">
        <v>0</v>
      </c>
      <c r="S46" s="94">
        <v>0</v>
      </c>
      <c r="T46" s="101">
        <v>0</v>
      </c>
    </row>
    <row r="47" spans="3:20" ht="15" customHeight="1" x14ac:dyDescent="0.15">
      <c r="C47" s="58"/>
      <c r="D47" s="74" t="s">
        <v>65</v>
      </c>
      <c r="E47" s="124" t="s">
        <v>98</v>
      </c>
      <c r="F47" s="93">
        <v>0</v>
      </c>
      <c r="G47" s="94">
        <v>0</v>
      </c>
      <c r="H47" s="94">
        <v>0</v>
      </c>
      <c r="I47" s="94">
        <v>0</v>
      </c>
      <c r="J47" s="94">
        <v>0</v>
      </c>
      <c r="K47" s="95">
        <v>0</v>
      </c>
      <c r="L47" s="96">
        <v>0</v>
      </c>
      <c r="M47" s="94">
        <v>0</v>
      </c>
      <c r="N47" s="97">
        <v>0</v>
      </c>
      <c r="O47" s="98">
        <v>0</v>
      </c>
      <c r="P47" s="94">
        <v>0</v>
      </c>
      <c r="Q47" s="99">
        <v>0</v>
      </c>
      <c r="R47" s="100">
        <v>0</v>
      </c>
      <c r="S47" s="94">
        <v>0</v>
      </c>
      <c r="T47" s="101">
        <v>0</v>
      </c>
    </row>
    <row r="48" spans="3:20" ht="15" customHeight="1" x14ac:dyDescent="0.15">
      <c r="C48" s="58"/>
      <c r="D48" s="74" t="s">
        <v>66</v>
      </c>
      <c r="E48" s="124" t="s">
        <v>99</v>
      </c>
      <c r="F48" s="93">
        <v>0</v>
      </c>
      <c r="G48" s="94">
        <v>0</v>
      </c>
      <c r="H48" s="94">
        <v>0</v>
      </c>
      <c r="I48" s="94">
        <v>0</v>
      </c>
      <c r="J48" s="94">
        <v>0</v>
      </c>
      <c r="K48" s="95">
        <v>0</v>
      </c>
      <c r="L48" s="96">
        <v>0</v>
      </c>
      <c r="M48" s="94">
        <v>0</v>
      </c>
      <c r="N48" s="97">
        <v>0</v>
      </c>
      <c r="O48" s="98">
        <v>0</v>
      </c>
      <c r="P48" s="94">
        <v>0</v>
      </c>
      <c r="Q48" s="99">
        <v>0</v>
      </c>
      <c r="R48" s="100">
        <v>0</v>
      </c>
      <c r="S48" s="94">
        <v>0</v>
      </c>
      <c r="T48" s="101">
        <v>0</v>
      </c>
    </row>
    <row r="49" spans="3:20" ht="33.75" x14ac:dyDescent="0.15">
      <c r="C49" s="58"/>
      <c r="D49" s="74" t="s">
        <v>100</v>
      </c>
      <c r="E49" s="124" t="s">
        <v>101</v>
      </c>
      <c r="F49" s="93">
        <v>0</v>
      </c>
      <c r="G49" s="94">
        <v>0</v>
      </c>
      <c r="H49" s="94">
        <v>0</v>
      </c>
      <c r="I49" s="93">
        <v>0</v>
      </c>
      <c r="J49" s="94">
        <v>0</v>
      </c>
      <c r="K49" s="94">
        <v>0</v>
      </c>
      <c r="L49" s="96">
        <v>0</v>
      </c>
      <c r="M49" s="94">
        <v>0</v>
      </c>
      <c r="N49" s="97">
        <v>0</v>
      </c>
      <c r="O49" s="98">
        <v>0</v>
      </c>
      <c r="P49" s="94">
        <v>0</v>
      </c>
      <c r="Q49" s="99">
        <v>0</v>
      </c>
      <c r="R49" s="100">
        <v>0</v>
      </c>
      <c r="S49" s="94">
        <v>0</v>
      </c>
      <c r="T49" s="101">
        <v>0</v>
      </c>
    </row>
    <row r="50" spans="3:20" ht="15" customHeight="1" x14ac:dyDescent="0.15">
      <c r="C50" s="58"/>
      <c r="D50" s="74" t="s">
        <v>65</v>
      </c>
      <c r="E50" s="124" t="s">
        <v>102</v>
      </c>
      <c r="F50" s="93">
        <v>0</v>
      </c>
      <c r="G50" s="94">
        <v>0</v>
      </c>
      <c r="H50" s="94">
        <v>0</v>
      </c>
      <c r="I50" s="94">
        <v>0</v>
      </c>
      <c r="J50" s="94">
        <v>0</v>
      </c>
      <c r="K50" s="95">
        <v>0</v>
      </c>
      <c r="L50" s="96">
        <v>0</v>
      </c>
      <c r="M50" s="94">
        <v>0</v>
      </c>
      <c r="N50" s="97">
        <v>0</v>
      </c>
      <c r="O50" s="98">
        <v>0</v>
      </c>
      <c r="P50" s="94">
        <v>0</v>
      </c>
      <c r="Q50" s="99">
        <v>0</v>
      </c>
      <c r="R50" s="100">
        <v>0</v>
      </c>
      <c r="S50" s="94">
        <v>0</v>
      </c>
      <c r="T50" s="101">
        <v>0</v>
      </c>
    </row>
    <row r="51" spans="3:20" ht="15" customHeight="1" x14ac:dyDescent="0.15">
      <c r="C51" s="58"/>
      <c r="D51" s="74" t="s">
        <v>66</v>
      </c>
      <c r="E51" s="124" t="s">
        <v>103</v>
      </c>
      <c r="F51" s="93">
        <v>0</v>
      </c>
      <c r="G51" s="94">
        <v>0</v>
      </c>
      <c r="H51" s="94">
        <v>0</v>
      </c>
      <c r="I51" s="94">
        <v>0</v>
      </c>
      <c r="J51" s="94">
        <v>0</v>
      </c>
      <c r="K51" s="95">
        <v>0</v>
      </c>
      <c r="L51" s="96">
        <v>0</v>
      </c>
      <c r="M51" s="94">
        <v>0</v>
      </c>
      <c r="N51" s="97">
        <v>0</v>
      </c>
      <c r="O51" s="98">
        <v>0</v>
      </c>
      <c r="P51" s="94">
        <v>0</v>
      </c>
      <c r="Q51" s="99">
        <v>0</v>
      </c>
      <c r="R51" s="100">
        <v>0</v>
      </c>
      <c r="S51" s="94">
        <v>0</v>
      </c>
      <c r="T51" s="101">
        <v>0</v>
      </c>
    </row>
    <row r="52" spans="3:20" ht="15" customHeight="1" x14ac:dyDescent="0.15">
      <c r="C52" s="58"/>
      <c r="D52" s="74" t="s">
        <v>104</v>
      </c>
      <c r="E52" s="124" t="s">
        <v>105</v>
      </c>
      <c r="F52" s="93">
        <v>0</v>
      </c>
      <c r="G52" s="94">
        <v>0</v>
      </c>
      <c r="H52" s="94">
        <v>0</v>
      </c>
      <c r="I52" s="94">
        <v>0</v>
      </c>
      <c r="J52" s="94">
        <v>0</v>
      </c>
      <c r="K52" s="95">
        <v>0</v>
      </c>
      <c r="L52" s="96">
        <v>0</v>
      </c>
      <c r="M52" s="94">
        <v>0</v>
      </c>
      <c r="N52" s="97">
        <v>0</v>
      </c>
      <c r="O52" s="98">
        <v>0</v>
      </c>
      <c r="P52" s="94">
        <v>0</v>
      </c>
      <c r="Q52" s="99">
        <v>0</v>
      </c>
      <c r="R52" s="100">
        <v>0</v>
      </c>
      <c r="S52" s="94">
        <v>0</v>
      </c>
      <c r="T52" s="101">
        <v>0</v>
      </c>
    </row>
    <row r="53" spans="3:20" ht="15" customHeight="1" x14ac:dyDescent="0.15">
      <c r="C53" s="58"/>
      <c r="D53" s="74" t="s">
        <v>65</v>
      </c>
      <c r="E53" s="124" t="s">
        <v>106</v>
      </c>
      <c r="F53" s="93">
        <v>0</v>
      </c>
      <c r="G53" s="94">
        <v>0</v>
      </c>
      <c r="H53" s="94">
        <v>0</v>
      </c>
      <c r="I53" s="94">
        <v>0</v>
      </c>
      <c r="J53" s="94">
        <v>0</v>
      </c>
      <c r="K53" s="95">
        <v>0</v>
      </c>
      <c r="L53" s="96">
        <v>0</v>
      </c>
      <c r="M53" s="94">
        <v>0</v>
      </c>
      <c r="N53" s="97">
        <v>0</v>
      </c>
      <c r="O53" s="98">
        <v>0</v>
      </c>
      <c r="P53" s="94">
        <v>0</v>
      </c>
      <c r="Q53" s="99">
        <v>0</v>
      </c>
      <c r="R53" s="100">
        <v>0</v>
      </c>
      <c r="S53" s="94">
        <v>0</v>
      </c>
      <c r="T53" s="101">
        <v>0</v>
      </c>
    </row>
    <row r="54" spans="3:20" ht="15" customHeight="1" x14ac:dyDescent="0.15">
      <c r="C54" s="58"/>
      <c r="D54" s="74" t="s">
        <v>66</v>
      </c>
      <c r="E54" s="124" t="s">
        <v>107</v>
      </c>
      <c r="F54" s="93">
        <v>0</v>
      </c>
      <c r="G54" s="94">
        <v>0</v>
      </c>
      <c r="H54" s="94">
        <v>0</v>
      </c>
      <c r="I54" s="94">
        <v>0</v>
      </c>
      <c r="J54" s="94">
        <v>0</v>
      </c>
      <c r="K54" s="95">
        <v>0</v>
      </c>
      <c r="L54" s="96">
        <v>0</v>
      </c>
      <c r="M54" s="94">
        <v>0</v>
      </c>
      <c r="N54" s="97">
        <v>0</v>
      </c>
      <c r="O54" s="98">
        <v>0</v>
      </c>
      <c r="P54" s="94">
        <v>0</v>
      </c>
      <c r="Q54" s="99">
        <v>0</v>
      </c>
      <c r="R54" s="100">
        <v>0</v>
      </c>
      <c r="S54" s="94">
        <v>0</v>
      </c>
      <c r="T54" s="101">
        <v>0</v>
      </c>
    </row>
    <row r="55" spans="3:20" ht="56.25" x14ac:dyDescent="0.15">
      <c r="C55" s="58"/>
      <c r="D55" s="74" t="s">
        <v>108</v>
      </c>
      <c r="E55" s="124" t="s">
        <v>109</v>
      </c>
      <c r="F55" s="93"/>
      <c r="G55" s="94"/>
      <c r="H55" s="94"/>
      <c r="I55" s="94"/>
      <c r="J55" s="94"/>
      <c r="K55" s="95"/>
      <c r="L55" s="96"/>
      <c r="M55" s="94"/>
      <c r="N55" s="97"/>
      <c r="O55" s="98"/>
      <c r="P55" s="94"/>
      <c r="Q55" s="99"/>
      <c r="R55" s="100"/>
      <c r="S55" s="94"/>
      <c r="T55" s="101"/>
    </row>
    <row r="56" spans="3:20" ht="15" customHeight="1" x14ac:dyDescent="0.15">
      <c r="C56" s="58"/>
      <c r="D56" s="74" t="s">
        <v>65</v>
      </c>
      <c r="E56" s="124" t="s">
        <v>110</v>
      </c>
      <c r="F56" s="93">
        <v>0</v>
      </c>
      <c r="G56" s="102">
        <v>0</v>
      </c>
      <c r="H56" s="102">
        <v>0</v>
      </c>
      <c r="I56" s="102">
        <v>0</v>
      </c>
      <c r="J56" s="102">
        <v>0</v>
      </c>
      <c r="K56" s="103">
        <v>0</v>
      </c>
      <c r="L56" s="96">
        <v>0</v>
      </c>
      <c r="M56" s="94">
        <v>0</v>
      </c>
      <c r="N56" s="97">
        <v>0</v>
      </c>
      <c r="O56" s="98">
        <v>0</v>
      </c>
      <c r="P56" s="94">
        <v>0</v>
      </c>
      <c r="Q56" s="99">
        <v>0</v>
      </c>
      <c r="R56" s="100">
        <v>0</v>
      </c>
      <c r="S56" s="94">
        <v>0</v>
      </c>
      <c r="T56" s="101">
        <v>0</v>
      </c>
    </row>
    <row r="57" spans="3:20" ht="15" customHeight="1" x14ac:dyDescent="0.15">
      <c r="C57" s="58"/>
      <c r="D57" s="104" t="s">
        <v>66</v>
      </c>
      <c r="E57" s="127" t="s">
        <v>111</v>
      </c>
      <c r="F57" s="105">
        <v>0</v>
      </c>
      <c r="G57" s="102">
        <v>0</v>
      </c>
      <c r="H57" s="102">
        <v>0</v>
      </c>
      <c r="I57" s="102">
        <v>0</v>
      </c>
      <c r="J57" s="102">
        <v>0</v>
      </c>
      <c r="K57" s="103">
        <v>0</v>
      </c>
      <c r="L57" s="106">
        <v>0</v>
      </c>
      <c r="M57" s="102">
        <v>0</v>
      </c>
      <c r="N57" s="107">
        <v>0</v>
      </c>
      <c r="O57" s="108">
        <v>0</v>
      </c>
      <c r="P57" s="102">
        <v>0</v>
      </c>
      <c r="Q57" s="109">
        <v>0</v>
      </c>
      <c r="R57" s="110">
        <v>0</v>
      </c>
      <c r="S57" s="102">
        <v>0</v>
      </c>
      <c r="T57" s="111">
        <v>0</v>
      </c>
    </row>
  </sheetData>
  <mergeCells count="12">
    <mergeCell ref="L12:N12"/>
    <mergeCell ref="O12:Q12"/>
    <mergeCell ref="R12:T12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F15:T36 JB15:JP36 SX15:TL36 ACT15:ADH36 AMP15:AND36 AWL15:AWZ36 BGH15:BGV36 BQD15:BQR36 BZZ15:CAN36 CJV15:CKJ36 CTR15:CUF36 DDN15:DEB36 DNJ15:DNX36 DXF15:DXT36 EHB15:EHP36 EQX15:ERL36 FAT15:FBH36 FKP15:FLD36 FUL15:FUZ36 GEH15:GEV36 GOD15:GOR36 GXZ15:GYN36 HHV15:HIJ36 HRR15:HSF36 IBN15:ICB36 ILJ15:ILX36 IVF15:IVT36 JFB15:JFP36 JOX15:JPL36 JYT15:JZH36 KIP15:KJD36 KSL15:KSZ36 LCH15:LCV36 LMD15:LMR36 LVZ15:LWN36 MFV15:MGJ36 MPR15:MQF36 MZN15:NAB36 NJJ15:NJX36 NTF15:NTT36 ODB15:ODP36 OMX15:ONL36 OWT15:OXH36 PGP15:PHD36 PQL15:PQZ36 QAH15:QAV36 QKD15:QKR36 QTZ15:QUN36 RDV15:REJ36 RNR15:ROF36 RXN15:RYB36 SHJ15:SHX36 SRF15:SRT36 TBB15:TBP36 TKX15:TLL36 TUT15:TVH36 UEP15:UFD36 UOL15:UOZ36 UYH15:UYV36 VID15:VIR36 VRZ15:VSN36 WBV15:WCJ36 WLR15:WMF36 WVN15:WWB36 F65551:T65572 JB65551:JP65572 SX65551:TL65572 ACT65551:ADH65572 AMP65551:AND65572 AWL65551:AWZ65572 BGH65551:BGV65572 BQD65551:BQR65572 BZZ65551:CAN65572 CJV65551:CKJ65572 CTR65551:CUF65572 DDN65551:DEB65572 DNJ65551:DNX65572 DXF65551:DXT65572 EHB65551:EHP65572 EQX65551:ERL65572 FAT65551:FBH65572 FKP65551:FLD65572 FUL65551:FUZ65572 GEH65551:GEV65572 GOD65551:GOR65572 GXZ65551:GYN65572 HHV65551:HIJ65572 HRR65551:HSF65572 IBN65551:ICB65572 ILJ65551:ILX65572 IVF65551:IVT65572 JFB65551:JFP65572 JOX65551:JPL65572 JYT65551:JZH65572 KIP65551:KJD65572 KSL65551:KSZ65572 LCH65551:LCV65572 LMD65551:LMR65572 LVZ65551:LWN65572 MFV65551:MGJ65572 MPR65551:MQF65572 MZN65551:NAB65572 NJJ65551:NJX65572 NTF65551:NTT65572 ODB65551:ODP65572 OMX65551:ONL65572 OWT65551:OXH65572 PGP65551:PHD65572 PQL65551:PQZ65572 QAH65551:QAV65572 QKD65551:QKR65572 QTZ65551:QUN65572 RDV65551:REJ65572 RNR65551:ROF65572 RXN65551:RYB65572 SHJ65551:SHX65572 SRF65551:SRT65572 TBB65551:TBP65572 TKX65551:TLL65572 TUT65551:TVH65572 UEP65551:UFD65572 UOL65551:UOZ65572 UYH65551:UYV65572 VID65551:VIR65572 VRZ65551:VSN65572 WBV65551:WCJ65572 WLR65551:WMF65572 WVN65551:WWB65572 F131087:T131108 JB131087:JP131108 SX131087:TL131108 ACT131087:ADH131108 AMP131087:AND131108 AWL131087:AWZ131108 BGH131087:BGV131108 BQD131087:BQR131108 BZZ131087:CAN131108 CJV131087:CKJ131108 CTR131087:CUF131108 DDN131087:DEB131108 DNJ131087:DNX131108 DXF131087:DXT131108 EHB131087:EHP131108 EQX131087:ERL131108 FAT131087:FBH131108 FKP131087:FLD131108 FUL131087:FUZ131108 GEH131087:GEV131108 GOD131087:GOR131108 GXZ131087:GYN131108 HHV131087:HIJ131108 HRR131087:HSF131108 IBN131087:ICB131108 ILJ131087:ILX131108 IVF131087:IVT131108 JFB131087:JFP131108 JOX131087:JPL131108 JYT131087:JZH131108 KIP131087:KJD131108 KSL131087:KSZ131108 LCH131087:LCV131108 LMD131087:LMR131108 LVZ131087:LWN131108 MFV131087:MGJ131108 MPR131087:MQF131108 MZN131087:NAB131108 NJJ131087:NJX131108 NTF131087:NTT131108 ODB131087:ODP131108 OMX131087:ONL131108 OWT131087:OXH131108 PGP131087:PHD131108 PQL131087:PQZ131108 QAH131087:QAV131108 QKD131087:QKR131108 QTZ131087:QUN131108 RDV131087:REJ131108 RNR131087:ROF131108 RXN131087:RYB131108 SHJ131087:SHX131108 SRF131087:SRT131108 TBB131087:TBP131108 TKX131087:TLL131108 TUT131087:TVH131108 UEP131087:UFD131108 UOL131087:UOZ131108 UYH131087:UYV131108 VID131087:VIR131108 VRZ131087:VSN131108 WBV131087:WCJ131108 WLR131087:WMF131108 WVN131087:WWB131108 F196623:T196644 JB196623:JP196644 SX196623:TL196644 ACT196623:ADH196644 AMP196623:AND196644 AWL196623:AWZ196644 BGH196623:BGV196644 BQD196623:BQR196644 BZZ196623:CAN196644 CJV196623:CKJ196644 CTR196623:CUF196644 DDN196623:DEB196644 DNJ196623:DNX196644 DXF196623:DXT196644 EHB196623:EHP196644 EQX196623:ERL196644 FAT196623:FBH196644 FKP196623:FLD196644 FUL196623:FUZ196644 GEH196623:GEV196644 GOD196623:GOR196644 GXZ196623:GYN196644 HHV196623:HIJ196644 HRR196623:HSF196644 IBN196623:ICB196644 ILJ196623:ILX196644 IVF196623:IVT196644 JFB196623:JFP196644 JOX196623:JPL196644 JYT196623:JZH196644 KIP196623:KJD196644 KSL196623:KSZ196644 LCH196623:LCV196644 LMD196623:LMR196644 LVZ196623:LWN196644 MFV196623:MGJ196644 MPR196623:MQF196644 MZN196623:NAB196644 NJJ196623:NJX196644 NTF196623:NTT196644 ODB196623:ODP196644 OMX196623:ONL196644 OWT196623:OXH196644 PGP196623:PHD196644 PQL196623:PQZ196644 QAH196623:QAV196644 QKD196623:QKR196644 QTZ196623:QUN196644 RDV196623:REJ196644 RNR196623:ROF196644 RXN196623:RYB196644 SHJ196623:SHX196644 SRF196623:SRT196644 TBB196623:TBP196644 TKX196623:TLL196644 TUT196623:TVH196644 UEP196623:UFD196644 UOL196623:UOZ196644 UYH196623:UYV196644 VID196623:VIR196644 VRZ196623:VSN196644 WBV196623:WCJ196644 WLR196623:WMF196644 WVN196623:WWB196644 F262159:T262180 JB262159:JP262180 SX262159:TL262180 ACT262159:ADH262180 AMP262159:AND262180 AWL262159:AWZ262180 BGH262159:BGV262180 BQD262159:BQR262180 BZZ262159:CAN262180 CJV262159:CKJ262180 CTR262159:CUF262180 DDN262159:DEB262180 DNJ262159:DNX262180 DXF262159:DXT262180 EHB262159:EHP262180 EQX262159:ERL262180 FAT262159:FBH262180 FKP262159:FLD262180 FUL262159:FUZ262180 GEH262159:GEV262180 GOD262159:GOR262180 GXZ262159:GYN262180 HHV262159:HIJ262180 HRR262159:HSF262180 IBN262159:ICB262180 ILJ262159:ILX262180 IVF262159:IVT262180 JFB262159:JFP262180 JOX262159:JPL262180 JYT262159:JZH262180 KIP262159:KJD262180 KSL262159:KSZ262180 LCH262159:LCV262180 LMD262159:LMR262180 LVZ262159:LWN262180 MFV262159:MGJ262180 MPR262159:MQF262180 MZN262159:NAB262180 NJJ262159:NJX262180 NTF262159:NTT262180 ODB262159:ODP262180 OMX262159:ONL262180 OWT262159:OXH262180 PGP262159:PHD262180 PQL262159:PQZ262180 QAH262159:QAV262180 QKD262159:QKR262180 QTZ262159:QUN262180 RDV262159:REJ262180 RNR262159:ROF262180 RXN262159:RYB262180 SHJ262159:SHX262180 SRF262159:SRT262180 TBB262159:TBP262180 TKX262159:TLL262180 TUT262159:TVH262180 UEP262159:UFD262180 UOL262159:UOZ262180 UYH262159:UYV262180 VID262159:VIR262180 VRZ262159:VSN262180 WBV262159:WCJ262180 WLR262159:WMF262180 WVN262159:WWB262180 F327695:T327716 JB327695:JP327716 SX327695:TL327716 ACT327695:ADH327716 AMP327695:AND327716 AWL327695:AWZ327716 BGH327695:BGV327716 BQD327695:BQR327716 BZZ327695:CAN327716 CJV327695:CKJ327716 CTR327695:CUF327716 DDN327695:DEB327716 DNJ327695:DNX327716 DXF327695:DXT327716 EHB327695:EHP327716 EQX327695:ERL327716 FAT327695:FBH327716 FKP327695:FLD327716 FUL327695:FUZ327716 GEH327695:GEV327716 GOD327695:GOR327716 GXZ327695:GYN327716 HHV327695:HIJ327716 HRR327695:HSF327716 IBN327695:ICB327716 ILJ327695:ILX327716 IVF327695:IVT327716 JFB327695:JFP327716 JOX327695:JPL327716 JYT327695:JZH327716 KIP327695:KJD327716 KSL327695:KSZ327716 LCH327695:LCV327716 LMD327695:LMR327716 LVZ327695:LWN327716 MFV327695:MGJ327716 MPR327695:MQF327716 MZN327695:NAB327716 NJJ327695:NJX327716 NTF327695:NTT327716 ODB327695:ODP327716 OMX327695:ONL327716 OWT327695:OXH327716 PGP327695:PHD327716 PQL327695:PQZ327716 QAH327695:QAV327716 QKD327695:QKR327716 QTZ327695:QUN327716 RDV327695:REJ327716 RNR327695:ROF327716 RXN327695:RYB327716 SHJ327695:SHX327716 SRF327695:SRT327716 TBB327695:TBP327716 TKX327695:TLL327716 TUT327695:TVH327716 UEP327695:UFD327716 UOL327695:UOZ327716 UYH327695:UYV327716 VID327695:VIR327716 VRZ327695:VSN327716 WBV327695:WCJ327716 WLR327695:WMF327716 WVN327695:WWB327716 F393231:T393252 JB393231:JP393252 SX393231:TL393252 ACT393231:ADH393252 AMP393231:AND393252 AWL393231:AWZ393252 BGH393231:BGV393252 BQD393231:BQR393252 BZZ393231:CAN393252 CJV393231:CKJ393252 CTR393231:CUF393252 DDN393231:DEB393252 DNJ393231:DNX393252 DXF393231:DXT393252 EHB393231:EHP393252 EQX393231:ERL393252 FAT393231:FBH393252 FKP393231:FLD393252 FUL393231:FUZ393252 GEH393231:GEV393252 GOD393231:GOR393252 GXZ393231:GYN393252 HHV393231:HIJ393252 HRR393231:HSF393252 IBN393231:ICB393252 ILJ393231:ILX393252 IVF393231:IVT393252 JFB393231:JFP393252 JOX393231:JPL393252 JYT393231:JZH393252 KIP393231:KJD393252 KSL393231:KSZ393252 LCH393231:LCV393252 LMD393231:LMR393252 LVZ393231:LWN393252 MFV393231:MGJ393252 MPR393231:MQF393252 MZN393231:NAB393252 NJJ393231:NJX393252 NTF393231:NTT393252 ODB393231:ODP393252 OMX393231:ONL393252 OWT393231:OXH393252 PGP393231:PHD393252 PQL393231:PQZ393252 QAH393231:QAV393252 QKD393231:QKR393252 QTZ393231:QUN393252 RDV393231:REJ393252 RNR393231:ROF393252 RXN393231:RYB393252 SHJ393231:SHX393252 SRF393231:SRT393252 TBB393231:TBP393252 TKX393231:TLL393252 TUT393231:TVH393252 UEP393231:UFD393252 UOL393231:UOZ393252 UYH393231:UYV393252 VID393231:VIR393252 VRZ393231:VSN393252 WBV393231:WCJ393252 WLR393231:WMF393252 WVN393231:WWB393252 F458767:T458788 JB458767:JP458788 SX458767:TL458788 ACT458767:ADH458788 AMP458767:AND458788 AWL458767:AWZ458788 BGH458767:BGV458788 BQD458767:BQR458788 BZZ458767:CAN458788 CJV458767:CKJ458788 CTR458767:CUF458788 DDN458767:DEB458788 DNJ458767:DNX458788 DXF458767:DXT458788 EHB458767:EHP458788 EQX458767:ERL458788 FAT458767:FBH458788 FKP458767:FLD458788 FUL458767:FUZ458788 GEH458767:GEV458788 GOD458767:GOR458788 GXZ458767:GYN458788 HHV458767:HIJ458788 HRR458767:HSF458788 IBN458767:ICB458788 ILJ458767:ILX458788 IVF458767:IVT458788 JFB458767:JFP458788 JOX458767:JPL458788 JYT458767:JZH458788 KIP458767:KJD458788 KSL458767:KSZ458788 LCH458767:LCV458788 LMD458767:LMR458788 LVZ458767:LWN458788 MFV458767:MGJ458788 MPR458767:MQF458788 MZN458767:NAB458788 NJJ458767:NJX458788 NTF458767:NTT458788 ODB458767:ODP458788 OMX458767:ONL458788 OWT458767:OXH458788 PGP458767:PHD458788 PQL458767:PQZ458788 QAH458767:QAV458788 QKD458767:QKR458788 QTZ458767:QUN458788 RDV458767:REJ458788 RNR458767:ROF458788 RXN458767:RYB458788 SHJ458767:SHX458788 SRF458767:SRT458788 TBB458767:TBP458788 TKX458767:TLL458788 TUT458767:TVH458788 UEP458767:UFD458788 UOL458767:UOZ458788 UYH458767:UYV458788 VID458767:VIR458788 VRZ458767:VSN458788 WBV458767:WCJ458788 WLR458767:WMF458788 WVN458767:WWB458788 F524303:T524324 JB524303:JP524324 SX524303:TL524324 ACT524303:ADH524324 AMP524303:AND524324 AWL524303:AWZ524324 BGH524303:BGV524324 BQD524303:BQR524324 BZZ524303:CAN524324 CJV524303:CKJ524324 CTR524303:CUF524324 DDN524303:DEB524324 DNJ524303:DNX524324 DXF524303:DXT524324 EHB524303:EHP524324 EQX524303:ERL524324 FAT524303:FBH524324 FKP524303:FLD524324 FUL524303:FUZ524324 GEH524303:GEV524324 GOD524303:GOR524324 GXZ524303:GYN524324 HHV524303:HIJ524324 HRR524303:HSF524324 IBN524303:ICB524324 ILJ524303:ILX524324 IVF524303:IVT524324 JFB524303:JFP524324 JOX524303:JPL524324 JYT524303:JZH524324 KIP524303:KJD524324 KSL524303:KSZ524324 LCH524303:LCV524324 LMD524303:LMR524324 LVZ524303:LWN524324 MFV524303:MGJ524324 MPR524303:MQF524324 MZN524303:NAB524324 NJJ524303:NJX524324 NTF524303:NTT524324 ODB524303:ODP524324 OMX524303:ONL524324 OWT524303:OXH524324 PGP524303:PHD524324 PQL524303:PQZ524324 QAH524303:QAV524324 QKD524303:QKR524324 QTZ524303:QUN524324 RDV524303:REJ524324 RNR524303:ROF524324 RXN524303:RYB524324 SHJ524303:SHX524324 SRF524303:SRT524324 TBB524303:TBP524324 TKX524303:TLL524324 TUT524303:TVH524324 UEP524303:UFD524324 UOL524303:UOZ524324 UYH524303:UYV524324 VID524303:VIR524324 VRZ524303:VSN524324 WBV524303:WCJ524324 WLR524303:WMF524324 WVN524303:WWB524324 F589839:T589860 JB589839:JP589860 SX589839:TL589860 ACT589839:ADH589860 AMP589839:AND589860 AWL589839:AWZ589860 BGH589839:BGV589860 BQD589839:BQR589860 BZZ589839:CAN589860 CJV589839:CKJ589860 CTR589839:CUF589860 DDN589839:DEB589860 DNJ589839:DNX589860 DXF589839:DXT589860 EHB589839:EHP589860 EQX589839:ERL589860 FAT589839:FBH589860 FKP589839:FLD589860 FUL589839:FUZ589860 GEH589839:GEV589860 GOD589839:GOR589860 GXZ589839:GYN589860 HHV589839:HIJ589860 HRR589839:HSF589860 IBN589839:ICB589860 ILJ589839:ILX589860 IVF589839:IVT589860 JFB589839:JFP589860 JOX589839:JPL589860 JYT589839:JZH589860 KIP589839:KJD589860 KSL589839:KSZ589860 LCH589839:LCV589860 LMD589839:LMR589860 LVZ589839:LWN589860 MFV589839:MGJ589860 MPR589839:MQF589860 MZN589839:NAB589860 NJJ589839:NJX589860 NTF589839:NTT589860 ODB589839:ODP589860 OMX589839:ONL589860 OWT589839:OXH589860 PGP589839:PHD589860 PQL589839:PQZ589860 QAH589839:QAV589860 QKD589839:QKR589860 QTZ589839:QUN589860 RDV589839:REJ589860 RNR589839:ROF589860 RXN589839:RYB589860 SHJ589839:SHX589860 SRF589839:SRT589860 TBB589839:TBP589860 TKX589839:TLL589860 TUT589839:TVH589860 UEP589839:UFD589860 UOL589839:UOZ589860 UYH589839:UYV589860 VID589839:VIR589860 VRZ589839:VSN589860 WBV589839:WCJ589860 WLR589839:WMF589860 WVN589839:WWB589860 F655375:T655396 JB655375:JP655396 SX655375:TL655396 ACT655375:ADH655396 AMP655375:AND655396 AWL655375:AWZ655396 BGH655375:BGV655396 BQD655375:BQR655396 BZZ655375:CAN655396 CJV655375:CKJ655396 CTR655375:CUF655396 DDN655375:DEB655396 DNJ655375:DNX655396 DXF655375:DXT655396 EHB655375:EHP655396 EQX655375:ERL655396 FAT655375:FBH655396 FKP655375:FLD655396 FUL655375:FUZ655396 GEH655375:GEV655396 GOD655375:GOR655396 GXZ655375:GYN655396 HHV655375:HIJ655396 HRR655375:HSF655396 IBN655375:ICB655396 ILJ655375:ILX655396 IVF655375:IVT655396 JFB655375:JFP655396 JOX655375:JPL655396 JYT655375:JZH655396 KIP655375:KJD655396 KSL655375:KSZ655396 LCH655375:LCV655396 LMD655375:LMR655396 LVZ655375:LWN655396 MFV655375:MGJ655396 MPR655375:MQF655396 MZN655375:NAB655396 NJJ655375:NJX655396 NTF655375:NTT655396 ODB655375:ODP655396 OMX655375:ONL655396 OWT655375:OXH655396 PGP655375:PHD655396 PQL655375:PQZ655396 QAH655375:QAV655396 QKD655375:QKR655396 QTZ655375:QUN655396 RDV655375:REJ655396 RNR655375:ROF655396 RXN655375:RYB655396 SHJ655375:SHX655396 SRF655375:SRT655396 TBB655375:TBP655396 TKX655375:TLL655396 TUT655375:TVH655396 UEP655375:UFD655396 UOL655375:UOZ655396 UYH655375:UYV655396 VID655375:VIR655396 VRZ655375:VSN655396 WBV655375:WCJ655396 WLR655375:WMF655396 WVN655375:WWB655396 F720911:T720932 JB720911:JP720932 SX720911:TL720932 ACT720911:ADH720932 AMP720911:AND720932 AWL720911:AWZ720932 BGH720911:BGV720932 BQD720911:BQR720932 BZZ720911:CAN720932 CJV720911:CKJ720932 CTR720911:CUF720932 DDN720911:DEB720932 DNJ720911:DNX720932 DXF720911:DXT720932 EHB720911:EHP720932 EQX720911:ERL720932 FAT720911:FBH720932 FKP720911:FLD720932 FUL720911:FUZ720932 GEH720911:GEV720932 GOD720911:GOR720932 GXZ720911:GYN720932 HHV720911:HIJ720932 HRR720911:HSF720932 IBN720911:ICB720932 ILJ720911:ILX720932 IVF720911:IVT720932 JFB720911:JFP720932 JOX720911:JPL720932 JYT720911:JZH720932 KIP720911:KJD720932 KSL720911:KSZ720932 LCH720911:LCV720932 LMD720911:LMR720932 LVZ720911:LWN720932 MFV720911:MGJ720932 MPR720911:MQF720932 MZN720911:NAB720932 NJJ720911:NJX720932 NTF720911:NTT720932 ODB720911:ODP720932 OMX720911:ONL720932 OWT720911:OXH720932 PGP720911:PHD720932 PQL720911:PQZ720932 QAH720911:QAV720932 QKD720911:QKR720932 QTZ720911:QUN720932 RDV720911:REJ720932 RNR720911:ROF720932 RXN720911:RYB720932 SHJ720911:SHX720932 SRF720911:SRT720932 TBB720911:TBP720932 TKX720911:TLL720932 TUT720911:TVH720932 UEP720911:UFD720932 UOL720911:UOZ720932 UYH720911:UYV720932 VID720911:VIR720932 VRZ720911:VSN720932 WBV720911:WCJ720932 WLR720911:WMF720932 WVN720911:WWB720932 F786447:T786468 JB786447:JP786468 SX786447:TL786468 ACT786447:ADH786468 AMP786447:AND786468 AWL786447:AWZ786468 BGH786447:BGV786468 BQD786447:BQR786468 BZZ786447:CAN786468 CJV786447:CKJ786468 CTR786447:CUF786468 DDN786447:DEB786468 DNJ786447:DNX786468 DXF786447:DXT786468 EHB786447:EHP786468 EQX786447:ERL786468 FAT786447:FBH786468 FKP786447:FLD786468 FUL786447:FUZ786468 GEH786447:GEV786468 GOD786447:GOR786468 GXZ786447:GYN786468 HHV786447:HIJ786468 HRR786447:HSF786468 IBN786447:ICB786468 ILJ786447:ILX786468 IVF786447:IVT786468 JFB786447:JFP786468 JOX786447:JPL786468 JYT786447:JZH786468 KIP786447:KJD786468 KSL786447:KSZ786468 LCH786447:LCV786468 LMD786447:LMR786468 LVZ786447:LWN786468 MFV786447:MGJ786468 MPR786447:MQF786468 MZN786447:NAB786468 NJJ786447:NJX786468 NTF786447:NTT786468 ODB786447:ODP786468 OMX786447:ONL786468 OWT786447:OXH786468 PGP786447:PHD786468 PQL786447:PQZ786468 QAH786447:QAV786468 QKD786447:QKR786468 QTZ786447:QUN786468 RDV786447:REJ786468 RNR786447:ROF786468 RXN786447:RYB786468 SHJ786447:SHX786468 SRF786447:SRT786468 TBB786447:TBP786468 TKX786447:TLL786468 TUT786447:TVH786468 UEP786447:UFD786468 UOL786447:UOZ786468 UYH786447:UYV786468 VID786447:VIR786468 VRZ786447:VSN786468 WBV786447:WCJ786468 WLR786447:WMF786468 WVN786447:WWB786468 F851983:T852004 JB851983:JP852004 SX851983:TL852004 ACT851983:ADH852004 AMP851983:AND852004 AWL851983:AWZ852004 BGH851983:BGV852004 BQD851983:BQR852004 BZZ851983:CAN852004 CJV851983:CKJ852004 CTR851983:CUF852004 DDN851983:DEB852004 DNJ851983:DNX852004 DXF851983:DXT852004 EHB851983:EHP852004 EQX851983:ERL852004 FAT851983:FBH852004 FKP851983:FLD852004 FUL851983:FUZ852004 GEH851983:GEV852004 GOD851983:GOR852004 GXZ851983:GYN852004 HHV851983:HIJ852004 HRR851983:HSF852004 IBN851983:ICB852004 ILJ851983:ILX852004 IVF851983:IVT852004 JFB851983:JFP852004 JOX851983:JPL852004 JYT851983:JZH852004 KIP851983:KJD852004 KSL851983:KSZ852004 LCH851983:LCV852004 LMD851983:LMR852004 LVZ851983:LWN852004 MFV851983:MGJ852004 MPR851983:MQF852004 MZN851983:NAB852004 NJJ851983:NJX852004 NTF851983:NTT852004 ODB851983:ODP852004 OMX851983:ONL852004 OWT851983:OXH852004 PGP851983:PHD852004 PQL851983:PQZ852004 QAH851983:QAV852004 QKD851983:QKR852004 QTZ851983:QUN852004 RDV851983:REJ852004 RNR851983:ROF852004 RXN851983:RYB852004 SHJ851983:SHX852004 SRF851983:SRT852004 TBB851983:TBP852004 TKX851983:TLL852004 TUT851983:TVH852004 UEP851983:UFD852004 UOL851983:UOZ852004 UYH851983:UYV852004 VID851983:VIR852004 VRZ851983:VSN852004 WBV851983:WCJ852004 WLR851983:WMF852004 WVN851983:WWB852004 F917519:T917540 JB917519:JP917540 SX917519:TL917540 ACT917519:ADH917540 AMP917519:AND917540 AWL917519:AWZ917540 BGH917519:BGV917540 BQD917519:BQR917540 BZZ917519:CAN917540 CJV917519:CKJ917540 CTR917519:CUF917540 DDN917519:DEB917540 DNJ917519:DNX917540 DXF917519:DXT917540 EHB917519:EHP917540 EQX917519:ERL917540 FAT917519:FBH917540 FKP917519:FLD917540 FUL917519:FUZ917540 GEH917519:GEV917540 GOD917519:GOR917540 GXZ917519:GYN917540 HHV917519:HIJ917540 HRR917519:HSF917540 IBN917519:ICB917540 ILJ917519:ILX917540 IVF917519:IVT917540 JFB917519:JFP917540 JOX917519:JPL917540 JYT917519:JZH917540 KIP917519:KJD917540 KSL917519:KSZ917540 LCH917519:LCV917540 LMD917519:LMR917540 LVZ917519:LWN917540 MFV917519:MGJ917540 MPR917519:MQF917540 MZN917519:NAB917540 NJJ917519:NJX917540 NTF917519:NTT917540 ODB917519:ODP917540 OMX917519:ONL917540 OWT917519:OXH917540 PGP917519:PHD917540 PQL917519:PQZ917540 QAH917519:QAV917540 QKD917519:QKR917540 QTZ917519:QUN917540 RDV917519:REJ917540 RNR917519:ROF917540 RXN917519:RYB917540 SHJ917519:SHX917540 SRF917519:SRT917540 TBB917519:TBP917540 TKX917519:TLL917540 TUT917519:TVH917540 UEP917519:UFD917540 UOL917519:UOZ917540 UYH917519:UYV917540 VID917519:VIR917540 VRZ917519:VSN917540 WBV917519:WCJ917540 WLR917519:WMF917540 WVN917519:WWB917540 F983055:T983076 JB983055:JP983076 SX983055:TL983076 ACT983055:ADH983076 AMP983055:AND983076 AWL983055:AWZ983076 BGH983055:BGV983076 BQD983055:BQR983076 BZZ983055:CAN983076 CJV983055:CKJ983076 CTR983055:CUF983076 DDN983055:DEB983076 DNJ983055:DNX983076 DXF983055:DXT983076 EHB983055:EHP983076 EQX983055:ERL983076 FAT983055:FBH983076 FKP983055:FLD983076 FUL983055:FUZ983076 GEH983055:GEV983076 GOD983055:GOR983076 GXZ983055:GYN983076 HHV983055:HIJ983076 HRR983055:HSF983076 IBN983055:ICB983076 ILJ983055:ILX983076 IVF983055:IVT983076 JFB983055:JFP983076 JOX983055:JPL983076 JYT983055:JZH983076 KIP983055:KJD983076 KSL983055:KSZ983076 LCH983055:LCV983076 LMD983055:LMR983076 LVZ983055:LWN983076 MFV983055:MGJ983076 MPR983055:MQF983076 MZN983055:NAB983076 NJJ983055:NJX983076 NTF983055:NTT983076 ODB983055:ODP983076 OMX983055:ONL983076 OWT983055:OXH983076 PGP983055:PHD983076 PQL983055:PQZ983076 QAH983055:QAV983076 QKD983055:QKR983076 QTZ983055:QUN983076 RDV983055:REJ983076 RNR983055:ROF983076 RXN983055:RYB983076 SHJ983055:SHX983076 SRF983055:SRT983076 TBB983055:TBP983076 TKX983055:TLL983076 TUT983055:TVH983076 UEP983055:UFD983076 UOL983055:UOZ983076 UYH983055:UYV983076 VID983055:VIR983076 VRZ983055:VSN983076 WBV983055:WCJ983076 WLR983055:WMF983076 WVN983055:WWB983076 F38:T57 JB38:JP57 SX38:TL57 ACT38:ADH57 AMP38:AND57 AWL38:AWZ57 BGH38:BGV57 BQD38:BQR57 BZZ38:CAN57 CJV38:CKJ57 CTR38:CUF57 DDN38:DEB57 DNJ38:DNX57 DXF38:DXT57 EHB38:EHP57 EQX38:ERL57 FAT38:FBH57 FKP38:FLD57 FUL38:FUZ57 GEH38:GEV57 GOD38:GOR57 GXZ38:GYN57 HHV38:HIJ57 HRR38:HSF57 IBN38:ICB57 ILJ38:ILX57 IVF38:IVT57 JFB38:JFP57 JOX38:JPL57 JYT38:JZH57 KIP38:KJD57 KSL38:KSZ57 LCH38:LCV57 LMD38:LMR57 LVZ38:LWN57 MFV38:MGJ57 MPR38:MQF57 MZN38:NAB57 NJJ38:NJX57 NTF38:NTT57 ODB38:ODP57 OMX38:ONL57 OWT38:OXH57 PGP38:PHD57 PQL38:PQZ57 QAH38:QAV57 QKD38:QKR57 QTZ38:QUN57 RDV38:REJ57 RNR38:ROF57 RXN38:RYB57 SHJ38:SHX57 SRF38:SRT57 TBB38:TBP57 TKX38:TLL57 TUT38:TVH57 UEP38:UFD57 UOL38:UOZ57 UYH38:UYV57 VID38:VIR57 VRZ38:VSN57 WBV38:WCJ57 WLR38:WMF57 WVN38:WWB57 F65574:T65593 JB65574:JP65593 SX65574:TL65593 ACT65574:ADH65593 AMP65574:AND65593 AWL65574:AWZ65593 BGH65574:BGV65593 BQD65574:BQR65593 BZZ65574:CAN65593 CJV65574:CKJ65593 CTR65574:CUF65593 DDN65574:DEB65593 DNJ65574:DNX65593 DXF65574:DXT65593 EHB65574:EHP65593 EQX65574:ERL65593 FAT65574:FBH65593 FKP65574:FLD65593 FUL65574:FUZ65593 GEH65574:GEV65593 GOD65574:GOR65593 GXZ65574:GYN65593 HHV65574:HIJ65593 HRR65574:HSF65593 IBN65574:ICB65593 ILJ65574:ILX65593 IVF65574:IVT65593 JFB65574:JFP65593 JOX65574:JPL65593 JYT65574:JZH65593 KIP65574:KJD65593 KSL65574:KSZ65593 LCH65574:LCV65593 LMD65574:LMR65593 LVZ65574:LWN65593 MFV65574:MGJ65593 MPR65574:MQF65593 MZN65574:NAB65593 NJJ65574:NJX65593 NTF65574:NTT65593 ODB65574:ODP65593 OMX65574:ONL65593 OWT65574:OXH65593 PGP65574:PHD65593 PQL65574:PQZ65593 QAH65574:QAV65593 QKD65574:QKR65593 QTZ65574:QUN65593 RDV65574:REJ65593 RNR65574:ROF65593 RXN65574:RYB65593 SHJ65574:SHX65593 SRF65574:SRT65593 TBB65574:TBP65593 TKX65574:TLL65593 TUT65574:TVH65593 UEP65574:UFD65593 UOL65574:UOZ65593 UYH65574:UYV65593 VID65574:VIR65593 VRZ65574:VSN65593 WBV65574:WCJ65593 WLR65574:WMF65593 WVN65574:WWB65593 F131110:T131129 JB131110:JP131129 SX131110:TL131129 ACT131110:ADH131129 AMP131110:AND131129 AWL131110:AWZ131129 BGH131110:BGV131129 BQD131110:BQR131129 BZZ131110:CAN131129 CJV131110:CKJ131129 CTR131110:CUF131129 DDN131110:DEB131129 DNJ131110:DNX131129 DXF131110:DXT131129 EHB131110:EHP131129 EQX131110:ERL131129 FAT131110:FBH131129 FKP131110:FLD131129 FUL131110:FUZ131129 GEH131110:GEV131129 GOD131110:GOR131129 GXZ131110:GYN131129 HHV131110:HIJ131129 HRR131110:HSF131129 IBN131110:ICB131129 ILJ131110:ILX131129 IVF131110:IVT131129 JFB131110:JFP131129 JOX131110:JPL131129 JYT131110:JZH131129 KIP131110:KJD131129 KSL131110:KSZ131129 LCH131110:LCV131129 LMD131110:LMR131129 LVZ131110:LWN131129 MFV131110:MGJ131129 MPR131110:MQF131129 MZN131110:NAB131129 NJJ131110:NJX131129 NTF131110:NTT131129 ODB131110:ODP131129 OMX131110:ONL131129 OWT131110:OXH131129 PGP131110:PHD131129 PQL131110:PQZ131129 QAH131110:QAV131129 QKD131110:QKR131129 QTZ131110:QUN131129 RDV131110:REJ131129 RNR131110:ROF131129 RXN131110:RYB131129 SHJ131110:SHX131129 SRF131110:SRT131129 TBB131110:TBP131129 TKX131110:TLL131129 TUT131110:TVH131129 UEP131110:UFD131129 UOL131110:UOZ131129 UYH131110:UYV131129 VID131110:VIR131129 VRZ131110:VSN131129 WBV131110:WCJ131129 WLR131110:WMF131129 WVN131110:WWB131129 F196646:T196665 JB196646:JP196665 SX196646:TL196665 ACT196646:ADH196665 AMP196646:AND196665 AWL196646:AWZ196665 BGH196646:BGV196665 BQD196646:BQR196665 BZZ196646:CAN196665 CJV196646:CKJ196665 CTR196646:CUF196665 DDN196646:DEB196665 DNJ196646:DNX196665 DXF196646:DXT196665 EHB196646:EHP196665 EQX196646:ERL196665 FAT196646:FBH196665 FKP196646:FLD196665 FUL196646:FUZ196665 GEH196646:GEV196665 GOD196646:GOR196665 GXZ196646:GYN196665 HHV196646:HIJ196665 HRR196646:HSF196665 IBN196646:ICB196665 ILJ196646:ILX196665 IVF196646:IVT196665 JFB196646:JFP196665 JOX196646:JPL196665 JYT196646:JZH196665 KIP196646:KJD196665 KSL196646:KSZ196665 LCH196646:LCV196665 LMD196646:LMR196665 LVZ196646:LWN196665 MFV196646:MGJ196665 MPR196646:MQF196665 MZN196646:NAB196665 NJJ196646:NJX196665 NTF196646:NTT196665 ODB196646:ODP196665 OMX196646:ONL196665 OWT196646:OXH196665 PGP196646:PHD196665 PQL196646:PQZ196665 QAH196646:QAV196665 QKD196646:QKR196665 QTZ196646:QUN196665 RDV196646:REJ196665 RNR196646:ROF196665 RXN196646:RYB196665 SHJ196646:SHX196665 SRF196646:SRT196665 TBB196646:TBP196665 TKX196646:TLL196665 TUT196646:TVH196665 UEP196646:UFD196665 UOL196646:UOZ196665 UYH196646:UYV196665 VID196646:VIR196665 VRZ196646:VSN196665 WBV196646:WCJ196665 WLR196646:WMF196665 WVN196646:WWB196665 F262182:T262201 JB262182:JP262201 SX262182:TL262201 ACT262182:ADH262201 AMP262182:AND262201 AWL262182:AWZ262201 BGH262182:BGV262201 BQD262182:BQR262201 BZZ262182:CAN262201 CJV262182:CKJ262201 CTR262182:CUF262201 DDN262182:DEB262201 DNJ262182:DNX262201 DXF262182:DXT262201 EHB262182:EHP262201 EQX262182:ERL262201 FAT262182:FBH262201 FKP262182:FLD262201 FUL262182:FUZ262201 GEH262182:GEV262201 GOD262182:GOR262201 GXZ262182:GYN262201 HHV262182:HIJ262201 HRR262182:HSF262201 IBN262182:ICB262201 ILJ262182:ILX262201 IVF262182:IVT262201 JFB262182:JFP262201 JOX262182:JPL262201 JYT262182:JZH262201 KIP262182:KJD262201 KSL262182:KSZ262201 LCH262182:LCV262201 LMD262182:LMR262201 LVZ262182:LWN262201 MFV262182:MGJ262201 MPR262182:MQF262201 MZN262182:NAB262201 NJJ262182:NJX262201 NTF262182:NTT262201 ODB262182:ODP262201 OMX262182:ONL262201 OWT262182:OXH262201 PGP262182:PHD262201 PQL262182:PQZ262201 QAH262182:QAV262201 QKD262182:QKR262201 QTZ262182:QUN262201 RDV262182:REJ262201 RNR262182:ROF262201 RXN262182:RYB262201 SHJ262182:SHX262201 SRF262182:SRT262201 TBB262182:TBP262201 TKX262182:TLL262201 TUT262182:TVH262201 UEP262182:UFD262201 UOL262182:UOZ262201 UYH262182:UYV262201 VID262182:VIR262201 VRZ262182:VSN262201 WBV262182:WCJ262201 WLR262182:WMF262201 WVN262182:WWB262201 F327718:T327737 JB327718:JP327737 SX327718:TL327737 ACT327718:ADH327737 AMP327718:AND327737 AWL327718:AWZ327737 BGH327718:BGV327737 BQD327718:BQR327737 BZZ327718:CAN327737 CJV327718:CKJ327737 CTR327718:CUF327737 DDN327718:DEB327737 DNJ327718:DNX327737 DXF327718:DXT327737 EHB327718:EHP327737 EQX327718:ERL327737 FAT327718:FBH327737 FKP327718:FLD327737 FUL327718:FUZ327737 GEH327718:GEV327737 GOD327718:GOR327737 GXZ327718:GYN327737 HHV327718:HIJ327737 HRR327718:HSF327737 IBN327718:ICB327737 ILJ327718:ILX327737 IVF327718:IVT327737 JFB327718:JFP327737 JOX327718:JPL327737 JYT327718:JZH327737 KIP327718:KJD327737 KSL327718:KSZ327737 LCH327718:LCV327737 LMD327718:LMR327737 LVZ327718:LWN327737 MFV327718:MGJ327737 MPR327718:MQF327737 MZN327718:NAB327737 NJJ327718:NJX327737 NTF327718:NTT327737 ODB327718:ODP327737 OMX327718:ONL327737 OWT327718:OXH327737 PGP327718:PHD327737 PQL327718:PQZ327737 QAH327718:QAV327737 QKD327718:QKR327737 QTZ327718:QUN327737 RDV327718:REJ327737 RNR327718:ROF327737 RXN327718:RYB327737 SHJ327718:SHX327737 SRF327718:SRT327737 TBB327718:TBP327737 TKX327718:TLL327737 TUT327718:TVH327737 UEP327718:UFD327737 UOL327718:UOZ327737 UYH327718:UYV327737 VID327718:VIR327737 VRZ327718:VSN327737 WBV327718:WCJ327737 WLR327718:WMF327737 WVN327718:WWB327737 F393254:T393273 JB393254:JP393273 SX393254:TL393273 ACT393254:ADH393273 AMP393254:AND393273 AWL393254:AWZ393273 BGH393254:BGV393273 BQD393254:BQR393273 BZZ393254:CAN393273 CJV393254:CKJ393273 CTR393254:CUF393273 DDN393254:DEB393273 DNJ393254:DNX393273 DXF393254:DXT393273 EHB393254:EHP393273 EQX393254:ERL393273 FAT393254:FBH393273 FKP393254:FLD393273 FUL393254:FUZ393273 GEH393254:GEV393273 GOD393254:GOR393273 GXZ393254:GYN393273 HHV393254:HIJ393273 HRR393254:HSF393273 IBN393254:ICB393273 ILJ393254:ILX393273 IVF393254:IVT393273 JFB393254:JFP393273 JOX393254:JPL393273 JYT393254:JZH393273 KIP393254:KJD393273 KSL393254:KSZ393273 LCH393254:LCV393273 LMD393254:LMR393273 LVZ393254:LWN393273 MFV393254:MGJ393273 MPR393254:MQF393273 MZN393254:NAB393273 NJJ393254:NJX393273 NTF393254:NTT393273 ODB393254:ODP393273 OMX393254:ONL393273 OWT393254:OXH393273 PGP393254:PHD393273 PQL393254:PQZ393273 QAH393254:QAV393273 QKD393254:QKR393273 QTZ393254:QUN393273 RDV393254:REJ393273 RNR393254:ROF393273 RXN393254:RYB393273 SHJ393254:SHX393273 SRF393254:SRT393273 TBB393254:TBP393273 TKX393254:TLL393273 TUT393254:TVH393273 UEP393254:UFD393273 UOL393254:UOZ393273 UYH393254:UYV393273 VID393254:VIR393273 VRZ393254:VSN393273 WBV393254:WCJ393273 WLR393254:WMF393273 WVN393254:WWB393273 F458790:T458809 JB458790:JP458809 SX458790:TL458809 ACT458790:ADH458809 AMP458790:AND458809 AWL458790:AWZ458809 BGH458790:BGV458809 BQD458790:BQR458809 BZZ458790:CAN458809 CJV458790:CKJ458809 CTR458790:CUF458809 DDN458790:DEB458809 DNJ458790:DNX458809 DXF458790:DXT458809 EHB458790:EHP458809 EQX458790:ERL458809 FAT458790:FBH458809 FKP458790:FLD458809 FUL458790:FUZ458809 GEH458790:GEV458809 GOD458790:GOR458809 GXZ458790:GYN458809 HHV458790:HIJ458809 HRR458790:HSF458809 IBN458790:ICB458809 ILJ458790:ILX458809 IVF458790:IVT458809 JFB458790:JFP458809 JOX458790:JPL458809 JYT458790:JZH458809 KIP458790:KJD458809 KSL458790:KSZ458809 LCH458790:LCV458809 LMD458790:LMR458809 LVZ458790:LWN458809 MFV458790:MGJ458809 MPR458790:MQF458809 MZN458790:NAB458809 NJJ458790:NJX458809 NTF458790:NTT458809 ODB458790:ODP458809 OMX458790:ONL458809 OWT458790:OXH458809 PGP458790:PHD458809 PQL458790:PQZ458809 QAH458790:QAV458809 QKD458790:QKR458809 QTZ458790:QUN458809 RDV458790:REJ458809 RNR458790:ROF458809 RXN458790:RYB458809 SHJ458790:SHX458809 SRF458790:SRT458809 TBB458790:TBP458809 TKX458790:TLL458809 TUT458790:TVH458809 UEP458790:UFD458809 UOL458790:UOZ458809 UYH458790:UYV458809 VID458790:VIR458809 VRZ458790:VSN458809 WBV458790:WCJ458809 WLR458790:WMF458809 WVN458790:WWB458809 F524326:T524345 JB524326:JP524345 SX524326:TL524345 ACT524326:ADH524345 AMP524326:AND524345 AWL524326:AWZ524345 BGH524326:BGV524345 BQD524326:BQR524345 BZZ524326:CAN524345 CJV524326:CKJ524345 CTR524326:CUF524345 DDN524326:DEB524345 DNJ524326:DNX524345 DXF524326:DXT524345 EHB524326:EHP524345 EQX524326:ERL524345 FAT524326:FBH524345 FKP524326:FLD524345 FUL524326:FUZ524345 GEH524326:GEV524345 GOD524326:GOR524345 GXZ524326:GYN524345 HHV524326:HIJ524345 HRR524326:HSF524345 IBN524326:ICB524345 ILJ524326:ILX524345 IVF524326:IVT524345 JFB524326:JFP524345 JOX524326:JPL524345 JYT524326:JZH524345 KIP524326:KJD524345 KSL524326:KSZ524345 LCH524326:LCV524345 LMD524326:LMR524345 LVZ524326:LWN524345 MFV524326:MGJ524345 MPR524326:MQF524345 MZN524326:NAB524345 NJJ524326:NJX524345 NTF524326:NTT524345 ODB524326:ODP524345 OMX524326:ONL524345 OWT524326:OXH524345 PGP524326:PHD524345 PQL524326:PQZ524345 QAH524326:QAV524345 QKD524326:QKR524345 QTZ524326:QUN524345 RDV524326:REJ524345 RNR524326:ROF524345 RXN524326:RYB524345 SHJ524326:SHX524345 SRF524326:SRT524345 TBB524326:TBP524345 TKX524326:TLL524345 TUT524326:TVH524345 UEP524326:UFD524345 UOL524326:UOZ524345 UYH524326:UYV524345 VID524326:VIR524345 VRZ524326:VSN524345 WBV524326:WCJ524345 WLR524326:WMF524345 WVN524326:WWB524345 F589862:T589881 JB589862:JP589881 SX589862:TL589881 ACT589862:ADH589881 AMP589862:AND589881 AWL589862:AWZ589881 BGH589862:BGV589881 BQD589862:BQR589881 BZZ589862:CAN589881 CJV589862:CKJ589881 CTR589862:CUF589881 DDN589862:DEB589881 DNJ589862:DNX589881 DXF589862:DXT589881 EHB589862:EHP589881 EQX589862:ERL589881 FAT589862:FBH589881 FKP589862:FLD589881 FUL589862:FUZ589881 GEH589862:GEV589881 GOD589862:GOR589881 GXZ589862:GYN589881 HHV589862:HIJ589881 HRR589862:HSF589881 IBN589862:ICB589881 ILJ589862:ILX589881 IVF589862:IVT589881 JFB589862:JFP589881 JOX589862:JPL589881 JYT589862:JZH589881 KIP589862:KJD589881 KSL589862:KSZ589881 LCH589862:LCV589881 LMD589862:LMR589881 LVZ589862:LWN589881 MFV589862:MGJ589881 MPR589862:MQF589881 MZN589862:NAB589881 NJJ589862:NJX589881 NTF589862:NTT589881 ODB589862:ODP589881 OMX589862:ONL589881 OWT589862:OXH589881 PGP589862:PHD589881 PQL589862:PQZ589881 QAH589862:QAV589881 QKD589862:QKR589881 QTZ589862:QUN589881 RDV589862:REJ589881 RNR589862:ROF589881 RXN589862:RYB589881 SHJ589862:SHX589881 SRF589862:SRT589881 TBB589862:TBP589881 TKX589862:TLL589881 TUT589862:TVH589881 UEP589862:UFD589881 UOL589862:UOZ589881 UYH589862:UYV589881 VID589862:VIR589881 VRZ589862:VSN589881 WBV589862:WCJ589881 WLR589862:WMF589881 WVN589862:WWB589881 F655398:T655417 JB655398:JP655417 SX655398:TL655417 ACT655398:ADH655417 AMP655398:AND655417 AWL655398:AWZ655417 BGH655398:BGV655417 BQD655398:BQR655417 BZZ655398:CAN655417 CJV655398:CKJ655417 CTR655398:CUF655417 DDN655398:DEB655417 DNJ655398:DNX655417 DXF655398:DXT655417 EHB655398:EHP655417 EQX655398:ERL655417 FAT655398:FBH655417 FKP655398:FLD655417 FUL655398:FUZ655417 GEH655398:GEV655417 GOD655398:GOR655417 GXZ655398:GYN655417 HHV655398:HIJ655417 HRR655398:HSF655417 IBN655398:ICB655417 ILJ655398:ILX655417 IVF655398:IVT655417 JFB655398:JFP655417 JOX655398:JPL655417 JYT655398:JZH655417 KIP655398:KJD655417 KSL655398:KSZ655417 LCH655398:LCV655417 LMD655398:LMR655417 LVZ655398:LWN655417 MFV655398:MGJ655417 MPR655398:MQF655417 MZN655398:NAB655417 NJJ655398:NJX655417 NTF655398:NTT655417 ODB655398:ODP655417 OMX655398:ONL655417 OWT655398:OXH655417 PGP655398:PHD655417 PQL655398:PQZ655417 QAH655398:QAV655417 QKD655398:QKR655417 QTZ655398:QUN655417 RDV655398:REJ655417 RNR655398:ROF655417 RXN655398:RYB655417 SHJ655398:SHX655417 SRF655398:SRT655417 TBB655398:TBP655417 TKX655398:TLL655417 TUT655398:TVH655417 UEP655398:UFD655417 UOL655398:UOZ655417 UYH655398:UYV655417 VID655398:VIR655417 VRZ655398:VSN655417 WBV655398:WCJ655417 WLR655398:WMF655417 WVN655398:WWB655417 F720934:T720953 JB720934:JP720953 SX720934:TL720953 ACT720934:ADH720953 AMP720934:AND720953 AWL720934:AWZ720953 BGH720934:BGV720953 BQD720934:BQR720953 BZZ720934:CAN720953 CJV720934:CKJ720953 CTR720934:CUF720953 DDN720934:DEB720953 DNJ720934:DNX720953 DXF720934:DXT720953 EHB720934:EHP720953 EQX720934:ERL720953 FAT720934:FBH720953 FKP720934:FLD720953 FUL720934:FUZ720953 GEH720934:GEV720953 GOD720934:GOR720953 GXZ720934:GYN720953 HHV720934:HIJ720953 HRR720934:HSF720953 IBN720934:ICB720953 ILJ720934:ILX720953 IVF720934:IVT720953 JFB720934:JFP720953 JOX720934:JPL720953 JYT720934:JZH720953 KIP720934:KJD720953 KSL720934:KSZ720953 LCH720934:LCV720953 LMD720934:LMR720953 LVZ720934:LWN720953 MFV720934:MGJ720953 MPR720934:MQF720953 MZN720934:NAB720953 NJJ720934:NJX720953 NTF720934:NTT720953 ODB720934:ODP720953 OMX720934:ONL720953 OWT720934:OXH720953 PGP720934:PHD720953 PQL720934:PQZ720953 QAH720934:QAV720953 QKD720934:QKR720953 QTZ720934:QUN720953 RDV720934:REJ720953 RNR720934:ROF720953 RXN720934:RYB720953 SHJ720934:SHX720953 SRF720934:SRT720953 TBB720934:TBP720953 TKX720934:TLL720953 TUT720934:TVH720953 UEP720934:UFD720953 UOL720934:UOZ720953 UYH720934:UYV720953 VID720934:VIR720953 VRZ720934:VSN720953 WBV720934:WCJ720953 WLR720934:WMF720953 WVN720934:WWB720953 F786470:T786489 JB786470:JP786489 SX786470:TL786489 ACT786470:ADH786489 AMP786470:AND786489 AWL786470:AWZ786489 BGH786470:BGV786489 BQD786470:BQR786489 BZZ786470:CAN786489 CJV786470:CKJ786489 CTR786470:CUF786489 DDN786470:DEB786489 DNJ786470:DNX786489 DXF786470:DXT786489 EHB786470:EHP786489 EQX786470:ERL786489 FAT786470:FBH786489 FKP786470:FLD786489 FUL786470:FUZ786489 GEH786470:GEV786489 GOD786470:GOR786489 GXZ786470:GYN786489 HHV786470:HIJ786489 HRR786470:HSF786489 IBN786470:ICB786489 ILJ786470:ILX786489 IVF786470:IVT786489 JFB786470:JFP786489 JOX786470:JPL786489 JYT786470:JZH786489 KIP786470:KJD786489 KSL786470:KSZ786489 LCH786470:LCV786489 LMD786470:LMR786489 LVZ786470:LWN786489 MFV786470:MGJ786489 MPR786470:MQF786489 MZN786470:NAB786489 NJJ786470:NJX786489 NTF786470:NTT786489 ODB786470:ODP786489 OMX786470:ONL786489 OWT786470:OXH786489 PGP786470:PHD786489 PQL786470:PQZ786489 QAH786470:QAV786489 QKD786470:QKR786489 QTZ786470:QUN786489 RDV786470:REJ786489 RNR786470:ROF786489 RXN786470:RYB786489 SHJ786470:SHX786489 SRF786470:SRT786489 TBB786470:TBP786489 TKX786470:TLL786489 TUT786470:TVH786489 UEP786470:UFD786489 UOL786470:UOZ786489 UYH786470:UYV786489 VID786470:VIR786489 VRZ786470:VSN786489 WBV786470:WCJ786489 WLR786470:WMF786489 WVN786470:WWB786489 F852006:T852025 JB852006:JP852025 SX852006:TL852025 ACT852006:ADH852025 AMP852006:AND852025 AWL852006:AWZ852025 BGH852006:BGV852025 BQD852006:BQR852025 BZZ852006:CAN852025 CJV852006:CKJ852025 CTR852006:CUF852025 DDN852006:DEB852025 DNJ852006:DNX852025 DXF852006:DXT852025 EHB852006:EHP852025 EQX852006:ERL852025 FAT852006:FBH852025 FKP852006:FLD852025 FUL852006:FUZ852025 GEH852006:GEV852025 GOD852006:GOR852025 GXZ852006:GYN852025 HHV852006:HIJ852025 HRR852006:HSF852025 IBN852006:ICB852025 ILJ852006:ILX852025 IVF852006:IVT852025 JFB852006:JFP852025 JOX852006:JPL852025 JYT852006:JZH852025 KIP852006:KJD852025 KSL852006:KSZ852025 LCH852006:LCV852025 LMD852006:LMR852025 LVZ852006:LWN852025 MFV852006:MGJ852025 MPR852006:MQF852025 MZN852006:NAB852025 NJJ852006:NJX852025 NTF852006:NTT852025 ODB852006:ODP852025 OMX852006:ONL852025 OWT852006:OXH852025 PGP852006:PHD852025 PQL852006:PQZ852025 QAH852006:QAV852025 QKD852006:QKR852025 QTZ852006:QUN852025 RDV852006:REJ852025 RNR852006:ROF852025 RXN852006:RYB852025 SHJ852006:SHX852025 SRF852006:SRT852025 TBB852006:TBP852025 TKX852006:TLL852025 TUT852006:TVH852025 UEP852006:UFD852025 UOL852006:UOZ852025 UYH852006:UYV852025 VID852006:VIR852025 VRZ852006:VSN852025 WBV852006:WCJ852025 WLR852006:WMF852025 WVN852006:WWB852025 F917542:T917561 JB917542:JP917561 SX917542:TL917561 ACT917542:ADH917561 AMP917542:AND917561 AWL917542:AWZ917561 BGH917542:BGV917561 BQD917542:BQR917561 BZZ917542:CAN917561 CJV917542:CKJ917561 CTR917542:CUF917561 DDN917542:DEB917561 DNJ917542:DNX917561 DXF917542:DXT917561 EHB917542:EHP917561 EQX917542:ERL917561 FAT917542:FBH917561 FKP917542:FLD917561 FUL917542:FUZ917561 GEH917542:GEV917561 GOD917542:GOR917561 GXZ917542:GYN917561 HHV917542:HIJ917561 HRR917542:HSF917561 IBN917542:ICB917561 ILJ917542:ILX917561 IVF917542:IVT917561 JFB917542:JFP917561 JOX917542:JPL917561 JYT917542:JZH917561 KIP917542:KJD917561 KSL917542:KSZ917561 LCH917542:LCV917561 LMD917542:LMR917561 LVZ917542:LWN917561 MFV917542:MGJ917561 MPR917542:MQF917561 MZN917542:NAB917561 NJJ917542:NJX917561 NTF917542:NTT917561 ODB917542:ODP917561 OMX917542:ONL917561 OWT917542:OXH917561 PGP917542:PHD917561 PQL917542:PQZ917561 QAH917542:QAV917561 QKD917542:QKR917561 QTZ917542:QUN917561 RDV917542:REJ917561 RNR917542:ROF917561 RXN917542:RYB917561 SHJ917542:SHX917561 SRF917542:SRT917561 TBB917542:TBP917561 TKX917542:TLL917561 TUT917542:TVH917561 UEP917542:UFD917561 UOL917542:UOZ917561 UYH917542:UYV917561 VID917542:VIR917561 VRZ917542:VSN917561 WBV917542:WCJ917561 WLR917542:WMF917561 WVN917542:WWB917561 F983078:T983097 JB983078:JP983097 SX983078:TL983097 ACT983078:ADH983097 AMP983078:AND983097 AWL983078:AWZ983097 BGH983078:BGV983097 BQD983078:BQR983097 BZZ983078:CAN983097 CJV983078:CKJ983097 CTR983078:CUF983097 DDN983078:DEB983097 DNJ983078:DNX983097 DXF983078:DXT983097 EHB983078:EHP983097 EQX983078:ERL983097 FAT983078:FBH983097 FKP983078:FLD983097 FUL983078:FUZ983097 GEH983078:GEV983097 GOD983078:GOR983097 GXZ983078:GYN983097 HHV983078:HIJ983097 HRR983078:HSF983097 IBN983078:ICB983097 ILJ983078:ILX983097 IVF983078:IVT983097 JFB983078:JFP983097 JOX983078:JPL983097 JYT983078:JZH983097 KIP983078:KJD983097 KSL983078:KSZ983097 LCH983078:LCV983097 LMD983078:LMR983097 LVZ983078:LWN983097 MFV983078:MGJ983097 MPR983078:MQF983097 MZN983078:NAB983097 NJJ983078:NJX983097 NTF983078:NTT983097 ODB983078:ODP983097 OMX983078:ONL983097 OWT983078:OXH983097 PGP983078:PHD983097 PQL983078:PQZ983097 QAH983078:QAV983097 QKD983078:QKR983097 QTZ983078:QUN983097 RDV983078:REJ983097 RNR983078:ROF983097 RXN983078:RYB983097 SHJ983078:SHX983097 SRF983078:SRT983097 TBB983078:TBP983097 TKX983078:TLL983097 TUT983078:TVH983097 UEP983078:UFD983097 UOL983078:UOZ983097 UYH983078:UYV983097 VID983078:VIR983097 VRZ983078:VSN983097 WBV983078:WCJ983097 WLR983078:WMF983097 WVN983078:WWB983097 F37:J37 JB37:JF37 SX37:TB37 ACT37:ACX37 AMP37:AMT37 AWL37:AWP37 BGH37:BGL37 BQD37:BQH37 BZZ37:CAD37 CJV37:CJZ37 CTR37:CTV37 DDN37:DDR37 DNJ37:DNN37 DXF37:DXJ37 EHB37:EHF37 EQX37:ERB37 FAT37:FAX37 FKP37:FKT37 FUL37:FUP37 GEH37:GEL37 GOD37:GOH37 GXZ37:GYD37 HHV37:HHZ37 HRR37:HRV37 IBN37:IBR37 ILJ37:ILN37 IVF37:IVJ37 JFB37:JFF37 JOX37:JPB37 JYT37:JYX37 KIP37:KIT37 KSL37:KSP37 LCH37:LCL37 LMD37:LMH37 LVZ37:LWD37 MFV37:MFZ37 MPR37:MPV37 MZN37:MZR37 NJJ37:NJN37 NTF37:NTJ37 ODB37:ODF37 OMX37:ONB37 OWT37:OWX37 PGP37:PGT37 PQL37:PQP37 QAH37:QAL37 QKD37:QKH37 QTZ37:QUD37 RDV37:RDZ37 RNR37:RNV37 RXN37:RXR37 SHJ37:SHN37 SRF37:SRJ37 TBB37:TBF37 TKX37:TLB37 TUT37:TUX37 UEP37:UET37 UOL37:UOP37 UYH37:UYL37 VID37:VIH37 VRZ37:VSD37 WBV37:WBZ37 WLR37:WLV37 WVN37:WVR37 F65573:J65573 JB65573:JF65573 SX65573:TB65573 ACT65573:ACX65573 AMP65573:AMT65573 AWL65573:AWP65573 BGH65573:BGL65573 BQD65573:BQH65573 BZZ65573:CAD65573 CJV65573:CJZ65573 CTR65573:CTV65573 DDN65573:DDR65573 DNJ65573:DNN65573 DXF65573:DXJ65573 EHB65573:EHF65573 EQX65573:ERB65573 FAT65573:FAX65573 FKP65573:FKT65573 FUL65573:FUP65573 GEH65573:GEL65573 GOD65573:GOH65573 GXZ65573:GYD65573 HHV65573:HHZ65573 HRR65573:HRV65573 IBN65573:IBR65573 ILJ65573:ILN65573 IVF65573:IVJ65573 JFB65573:JFF65573 JOX65573:JPB65573 JYT65573:JYX65573 KIP65573:KIT65573 KSL65573:KSP65573 LCH65573:LCL65573 LMD65573:LMH65573 LVZ65573:LWD65573 MFV65573:MFZ65573 MPR65573:MPV65573 MZN65573:MZR65573 NJJ65573:NJN65573 NTF65573:NTJ65573 ODB65573:ODF65573 OMX65573:ONB65573 OWT65573:OWX65573 PGP65573:PGT65573 PQL65573:PQP65573 QAH65573:QAL65573 QKD65573:QKH65573 QTZ65573:QUD65573 RDV65573:RDZ65573 RNR65573:RNV65573 RXN65573:RXR65573 SHJ65573:SHN65573 SRF65573:SRJ65573 TBB65573:TBF65573 TKX65573:TLB65573 TUT65573:TUX65573 UEP65573:UET65573 UOL65573:UOP65573 UYH65573:UYL65573 VID65573:VIH65573 VRZ65573:VSD65573 WBV65573:WBZ65573 WLR65573:WLV65573 WVN65573:WVR65573 F131109:J131109 JB131109:JF131109 SX131109:TB131109 ACT131109:ACX131109 AMP131109:AMT131109 AWL131109:AWP131109 BGH131109:BGL131109 BQD131109:BQH131109 BZZ131109:CAD131109 CJV131109:CJZ131109 CTR131109:CTV131109 DDN131109:DDR131109 DNJ131109:DNN131109 DXF131109:DXJ131109 EHB131109:EHF131109 EQX131109:ERB131109 FAT131109:FAX131109 FKP131109:FKT131109 FUL131109:FUP131109 GEH131109:GEL131109 GOD131109:GOH131109 GXZ131109:GYD131109 HHV131109:HHZ131109 HRR131109:HRV131109 IBN131109:IBR131109 ILJ131109:ILN131109 IVF131109:IVJ131109 JFB131109:JFF131109 JOX131109:JPB131109 JYT131109:JYX131109 KIP131109:KIT131109 KSL131109:KSP131109 LCH131109:LCL131109 LMD131109:LMH131109 LVZ131109:LWD131109 MFV131109:MFZ131109 MPR131109:MPV131109 MZN131109:MZR131109 NJJ131109:NJN131109 NTF131109:NTJ131109 ODB131109:ODF131109 OMX131109:ONB131109 OWT131109:OWX131109 PGP131109:PGT131109 PQL131109:PQP131109 QAH131109:QAL131109 QKD131109:QKH131109 QTZ131109:QUD131109 RDV131109:RDZ131109 RNR131109:RNV131109 RXN131109:RXR131109 SHJ131109:SHN131109 SRF131109:SRJ131109 TBB131109:TBF131109 TKX131109:TLB131109 TUT131109:TUX131109 UEP131109:UET131109 UOL131109:UOP131109 UYH131109:UYL131109 VID131109:VIH131109 VRZ131109:VSD131109 WBV131109:WBZ131109 WLR131109:WLV131109 WVN131109:WVR131109 F196645:J196645 JB196645:JF196645 SX196645:TB196645 ACT196645:ACX196645 AMP196645:AMT196645 AWL196645:AWP196645 BGH196645:BGL196645 BQD196645:BQH196645 BZZ196645:CAD196645 CJV196645:CJZ196645 CTR196645:CTV196645 DDN196645:DDR196645 DNJ196645:DNN196645 DXF196645:DXJ196645 EHB196645:EHF196645 EQX196645:ERB196645 FAT196645:FAX196645 FKP196645:FKT196645 FUL196645:FUP196645 GEH196645:GEL196645 GOD196645:GOH196645 GXZ196645:GYD196645 HHV196645:HHZ196645 HRR196645:HRV196645 IBN196645:IBR196645 ILJ196645:ILN196645 IVF196645:IVJ196645 JFB196645:JFF196645 JOX196645:JPB196645 JYT196645:JYX196645 KIP196645:KIT196645 KSL196645:KSP196645 LCH196645:LCL196645 LMD196645:LMH196645 LVZ196645:LWD196645 MFV196645:MFZ196645 MPR196645:MPV196645 MZN196645:MZR196645 NJJ196645:NJN196645 NTF196645:NTJ196645 ODB196645:ODF196645 OMX196645:ONB196645 OWT196645:OWX196645 PGP196645:PGT196645 PQL196645:PQP196645 QAH196645:QAL196645 QKD196645:QKH196645 QTZ196645:QUD196645 RDV196645:RDZ196645 RNR196645:RNV196645 RXN196645:RXR196645 SHJ196645:SHN196645 SRF196645:SRJ196645 TBB196645:TBF196645 TKX196645:TLB196645 TUT196645:TUX196645 UEP196645:UET196645 UOL196645:UOP196645 UYH196645:UYL196645 VID196645:VIH196645 VRZ196645:VSD196645 WBV196645:WBZ196645 WLR196645:WLV196645 WVN196645:WVR196645 F262181:J262181 JB262181:JF262181 SX262181:TB262181 ACT262181:ACX262181 AMP262181:AMT262181 AWL262181:AWP262181 BGH262181:BGL262181 BQD262181:BQH262181 BZZ262181:CAD262181 CJV262181:CJZ262181 CTR262181:CTV262181 DDN262181:DDR262181 DNJ262181:DNN262181 DXF262181:DXJ262181 EHB262181:EHF262181 EQX262181:ERB262181 FAT262181:FAX262181 FKP262181:FKT262181 FUL262181:FUP262181 GEH262181:GEL262181 GOD262181:GOH262181 GXZ262181:GYD262181 HHV262181:HHZ262181 HRR262181:HRV262181 IBN262181:IBR262181 ILJ262181:ILN262181 IVF262181:IVJ262181 JFB262181:JFF262181 JOX262181:JPB262181 JYT262181:JYX262181 KIP262181:KIT262181 KSL262181:KSP262181 LCH262181:LCL262181 LMD262181:LMH262181 LVZ262181:LWD262181 MFV262181:MFZ262181 MPR262181:MPV262181 MZN262181:MZR262181 NJJ262181:NJN262181 NTF262181:NTJ262181 ODB262181:ODF262181 OMX262181:ONB262181 OWT262181:OWX262181 PGP262181:PGT262181 PQL262181:PQP262181 QAH262181:QAL262181 QKD262181:QKH262181 QTZ262181:QUD262181 RDV262181:RDZ262181 RNR262181:RNV262181 RXN262181:RXR262181 SHJ262181:SHN262181 SRF262181:SRJ262181 TBB262181:TBF262181 TKX262181:TLB262181 TUT262181:TUX262181 UEP262181:UET262181 UOL262181:UOP262181 UYH262181:UYL262181 VID262181:VIH262181 VRZ262181:VSD262181 WBV262181:WBZ262181 WLR262181:WLV262181 WVN262181:WVR262181 F327717:J327717 JB327717:JF327717 SX327717:TB327717 ACT327717:ACX327717 AMP327717:AMT327717 AWL327717:AWP327717 BGH327717:BGL327717 BQD327717:BQH327717 BZZ327717:CAD327717 CJV327717:CJZ327717 CTR327717:CTV327717 DDN327717:DDR327717 DNJ327717:DNN327717 DXF327717:DXJ327717 EHB327717:EHF327717 EQX327717:ERB327717 FAT327717:FAX327717 FKP327717:FKT327717 FUL327717:FUP327717 GEH327717:GEL327717 GOD327717:GOH327717 GXZ327717:GYD327717 HHV327717:HHZ327717 HRR327717:HRV327717 IBN327717:IBR327717 ILJ327717:ILN327717 IVF327717:IVJ327717 JFB327717:JFF327717 JOX327717:JPB327717 JYT327717:JYX327717 KIP327717:KIT327717 KSL327717:KSP327717 LCH327717:LCL327717 LMD327717:LMH327717 LVZ327717:LWD327717 MFV327717:MFZ327717 MPR327717:MPV327717 MZN327717:MZR327717 NJJ327717:NJN327717 NTF327717:NTJ327717 ODB327717:ODF327717 OMX327717:ONB327717 OWT327717:OWX327717 PGP327717:PGT327717 PQL327717:PQP327717 QAH327717:QAL327717 QKD327717:QKH327717 QTZ327717:QUD327717 RDV327717:RDZ327717 RNR327717:RNV327717 RXN327717:RXR327717 SHJ327717:SHN327717 SRF327717:SRJ327717 TBB327717:TBF327717 TKX327717:TLB327717 TUT327717:TUX327717 UEP327717:UET327717 UOL327717:UOP327717 UYH327717:UYL327717 VID327717:VIH327717 VRZ327717:VSD327717 WBV327717:WBZ327717 WLR327717:WLV327717 WVN327717:WVR327717 F393253:J393253 JB393253:JF393253 SX393253:TB393253 ACT393253:ACX393253 AMP393253:AMT393253 AWL393253:AWP393253 BGH393253:BGL393253 BQD393253:BQH393253 BZZ393253:CAD393253 CJV393253:CJZ393253 CTR393253:CTV393253 DDN393253:DDR393253 DNJ393253:DNN393253 DXF393253:DXJ393253 EHB393253:EHF393253 EQX393253:ERB393253 FAT393253:FAX393253 FKP393253:FKT393253 FUL393253:FUP393253 GEH393253:GEL393253 GOD393253:GOH393253 GXZ393253:GYD393253 HHV393253:HHZ393253 HRR393253:HRV393253 IBN393253:IBR393253 ILJ393253:ILN393253 IVF393253:IVJ393253 JFB393253:JFF393253 JOX393253:JPB393253 JYT393253:JYX393253 KIP393253:KIT393253 KSL393253:KSP393253 LCH393253:LCL393253 LMD393253:LMH393253 LVZ393253:LWD393253 MFV393253:MFZ393253 MPR393253:MPV393253 MZN393253:MZR393253 NJJ393253:NJN393253 NTF393253:NTJ393253 ODB393253:ODF393253 OMX393253:ONB393253 OWT393253:OWX393253 PGP393253:PGT393253 PQL393253:PQP393253 QAH393253:QAL393253 QKD393253:QKH393253 QTZ393253:QUD393253 RDV393253:RDZ393253 RNR393253:RNV393253 RXN393253:RXR393253 SHJ393253:SHN393253 SRF393253:SRJ393253 TBB393253:TBF393253 TKX393253:TLB393253 TUT393253:TUX393253 UEP393253:UET393253 UOL393253:UOP393253 UYH393253:UYL393253 VID393253:VIH393253 VRZ393253:VSD393253 WBV393253:WBZ393253 WLR393253:WLV393253 WVN393253:WVR393253 F458789:J458789 JB458789:JF458789 SX458789:TB458789 ACT458789:ACX458789 AMP458789:AMT458789 AWL458789:AWP458789 BGH458789:BGL458789 BQD458789:BQH458789 BZZ458789:CAD458789 CJV458789:CJZ458789 CTR458789:CTV458789 DDN458789:DDR458789 DNJ458789:DNN458789 DXF458789:DXJ458789 EHB458789:EHF458789 EQX458789:ERB458789 FAT458789:FAX458789 FKP458789:FKT458789 FUL458789:FUP458789 GEH458789:GEL458789 GOD458789:GOH458789 GXZ458789:GYD458789 HHV458789:HHZ458789 HRR458789:HRV458789 IBN458789:IBR458789 ILJ458789:ILN458789 IVF458789:IVJ458789 JFB458789:JFF458789 JOX458789:JPB458789 JYT458789:JYX458789 KIP458789:KIT458789 KSL458789:KSP458789 LCH458789:LCL458789 LMD458789:LMH458789 LVZ458789:LWD458789 MFV458789:MFZ458789 MPR458789:MPV458789 MZN458789:MZR458789 NJJ458789:NJN458789 NTF458789:NTJ458789 ODB458789:ODF458789 OMX458789:ONB458789 OWT458789:OWX458789 PGP458789:PGT458789 PQL458789:PQP458789 QAH458789:QAL458789 QKD458789:QKH458789 QTZ458789:QUD458789 RDV458789:RDZ458789 RNR458789:RNV458789 RXN458789:RXR458789 SHJ458789:SHN458789 SRF458789:SRJ458789 TBB458789:TBF458789 TKX458789:TLB458789 TUT458789:TUX458789 UEP458789:UET458789 UOL458789:UOP458789 UYH458789:UYL458789 VID458789:VIH458789 VRZ458789:VSD458789 WBV458789:WBZ458789 WLR458789:WLV458789 WVN458789:WVR458789 F524325:J524325 JB524325:JF524325 SX524325:TB524325 ACT524325:ACX524325 AMP524325:AMT524325 AWL524325:AWP524325 BGH524325:BGL524325 BQD524325:BQH524325 BZZ524325:CAD524325 CJV524325:CJZ524325 CTR524325:CTV524325 DDN524325:DDR524325 DNJ524325:DNN524325 DXF524325:DXJ524325 EHB524325:EHF524325 EQX524325:ERB524325 FAT524325:FAX524325 FKP524325:FKT524325 FUL524325:FUP524325 GEH524325:GEL524325 GOD524325:GOH524325 GXZ524325:GYD524325 HHV524325:HHZ524325 HRR524325:HRV524325 IBN524325:IBR524325 ILJ524325:ILN524325 IVF524325:IVJ524325 JFB524325:JFF524325 JOX524325:JPB524325 JYT524325:JYX524325 KIP524325:KIT524325 KSL524325:KSP524325 LCH524325:LCL524325 LMD524325:LMH524325 LVZ524325:LWD524325 MFV524325:MFZ524325 MPR524325:MPV524325 MZN524325:MZR524325 NJJ524325:NJN524325 NTF524325:NTJ524325 ODB524325:ODF524325 OMX524325:ONB524325 OWT524325:OWX524325 PGP524325:PGT524325 PQL524325:PQP524325 QAH524325:QAL524325 QKD524325:QKH524325 QTZ524325:QUD524325 RDV524325:RDZ524325 RNR524325:RNV524325 RXN524325:RXR524325 SHJ524325:SHN524325 SRF524325:SRJ524325 TBB524325:TBF524325 TKX524325:TLB524325 TUT524325:TUX524325 UEP524325:UET524325 UOL524325:UOP524325 UYH524325:UYL524325 VID524325:VIH524325 VRZ524325:VSD524325 WBV524325:WBZ524325 WLR524325:WLV524325 WVN524325:WVR524325 F589861:J589861 JB589861:JF589861 SX589861:TB589861 ACT589861:ACX589861 AMP589861:AMT589861 AWL589861:AWP589861 BGH589861:BGL589861 BQD589861:BQH589861 BZZ589861:CAD589861 CJV589861:CJZ589861 CTR589861:CTV589861 DDN589861:DDR589861 DNJ589861:DNN589861 DXF589861:DXJ589861 EHB589861:EHF589861 EQX589861:ERB589861 FAT589861:FAX589861 FKP589861:FKT589861 FUL589861:FUP589861 GEH589861:GEL589861 GOD589861:GOH589861 GXZ589861:GYD589861 HHV589861:HHZ589861 HRR589861:HRV589861 IBN589861:IBR589861 ILJ589861:ILN589861 IVF589861:IVJ589861 JFB589861:JFF589861 JOX589861:JPB589861 JYT589861:JYX589861 KIP589861:KIT589861 KSL589861:KSP589861 LCH589861:LCL589861 LMD589861:LMH589861 LVZ589861:LWD589861 MFV589861:MFZ589861 MPR589861:MPV589861 MZN589861:MZR589861 NJJ589861:NJN589861 NTF589861:NTJ589861 ODB589861:ODF589861 OMX589861:ONB589861 OWT589861:OWX589861 PGP589861:PGT589861 PQL589861:PQP589861 QAH589861:QAL589861 QKD589861:QKH589861 QTZ589861:QUD589861 RDV589861:RDZ589861 RNR589861:RNV589861 RXN589861:RXR589861 SHJ589861:SHN589861 SRF589861:SRJ589861 TBB589861:TBF589861 TKX589861:TLB589861 TUT589861:TUX589861 UEP589861:UET589861 UOL589861:UOP589861 UYH589861:UYL589861 VID589861:VIH589861 VRZ589861:VSD589861 WBV589861:WBZ589861 WLR589861:WLV589861 WVN589861:WVR589861 F655397:J655397 JB655397:JF655397 SX655397:TB655397 ACT655397:ACX655397 AMP655397:AMT655397 AWL655397:AWP655397 BGH655397:BGL655397 BQD655397:BQH655397 BZZ655397:CAD655397 CJV655397:CJZ655397 CTR655397:CTV655397 DDN655397:DDR655397 DNJ655397:DNN655397 DXF655397:DXJ655397 EHB655397:EHF655397 EQX655397:ERB655397 FAT655397:FAX655397 FKP655397:FKT655397 FUL655397:FUP655397 GEH655397:GEL655397 GOD655397:GOH655397 GXZ655397:GYD655397 HHV655397:HHZ655397 HRR655397:HRV655397 IBN655397:IBR655397 ILJ655397:ILN655397 IVF655397:IVJ655397 JFB655397:JFF655397 JOX655397:JPB655397 JYT655397:JYX655397 KIP655397:KIT655397 KSL655397:KSP655397 LCH655397:LCL655397 LMD655397:LMH655397 LVZ655397:LWD655397 MFV655397:MFZ655397 MPR655397:MPV655397 MZN655397:MZR655397 NJJ655397:NJN655397 NTF655397:NTJ655397 ODB655397:ODF655397 OMX655397:ONB655397 OWT655397:OWX655397 PGP655397:PGT655397 PQL655397:PQP655397 QAH655397:QAL655397 QKD655397:QKH655397 QTZ655397:QUD655397 RDV655397:RDZ655397 RNR655397:RNV655397 RXN655397:RXR655397 SHJ655397:SHN655397 SRF655397:SRJ655397 TBB655397:TBF655397 TKX655397:TLB655397 TUT655397:TUX655397 UEP655397:UET655397 UOL655397:UOP655397 UYH655397:UYL655397 VID655397:VIH655397 VRZ655397:VSD655397 WBV655397:WBZ655397 WLR655397:WLV655397 WVN655397:WVR655397 F720933:J720933 JB720933:JF720933 SX720933:TB720933 ACT720933:ACX720933 AMP720933:AMT720933 AWL720933:AWP720933 BGH720933:BGL720933 BQD720933:BQH720933 BZZ720933:CAD720933 CJV720933:CJZ720933 CTR720933:CTV720933 DDN720933:DDR720933 DNJ720933:DNN720933 DXF720933:DXJ720933 EHB720933:EHF720933 EQX720933:ERB720933 FAT720933:FAX720933 FKP720933:FKT720933 FUL720933:FUP720933 GEH720933:GEL720933 GOD720933:GOH720933 GXZ720933:GYD720933 HHV720933:HHZ720933 HRR720933:HRV720933 IBN720933:IBR720933 ILJ720933:ILN720933 IVF720933:IVJ720933 JFB720933:JFF720933 JOX720933:JPB720933 JYT720933:JYX720933 KIP720933:KIT720933 KSL720933:KSP720933 LCH720933:LCL720933 LMD720933:LMH720933 LVZ720933:LWD720933 MFV720933:MFZ720933 MPR720933:MPV720933 MZN720933:MZR720933 NJJ720933:NJN720933 NTF720933:NTJ720933 ODB720933:ODF720933 OMX720933:ONB720933 OWT720933:OWX720933 PGP720933:PGT720933 PQL720933:PQP720933 QAH720933:QAL720933 QKD720933:QKH720933 QTZ720933:QUD720933 RDV720933:RDZ720933 RNR720933:RNV720933 RXN720933:RXR720933 SHJ720933:SHN720933 SRF720933:SRJ720933 TBB720933:TBF720933 TKX720933:TLB720933 TUT720933:TUX720933 UEP720933:UET720933 UOL720933:UOP720933 UYH720933:UYL720933 VID720933:VIH720933 VRZ720933:VSD720933 WBV720933:WBZ720933 WLR720933:WLV720933 WVN720933:WVR720933 F786469:J786469 JB786469:JF786469 SX786469:TB786469 ACT786469:ACX786469 AMP786469:AMT786469 AWL786469:AWP786469 BGH786469:BGL786469 BQD786469:BQH786469 BZZ786469:CAD786469 CJV786469:CJZ786469 CTR786469:CTV786469 DDN786469:DDR786469 DNJ786469:DNN786469 DXF786469:DXJ786469 EHB786469:EHF786469 EQX786469:ERB786469 FAT786469:FAX786469 FKP786469:FKT786469 FUL786469:FUP786469 GEH786469:GEL786469 GOD786469:GOH786469 GXZ786469:GYD786469 HHV786469:HHZ786469 HRR786469:HRV786469 IBN786469:IBR786469 ILJ786469:ILN786469 IVF786469:IVJ786469 JFB786469:JFF786469 JOX786469:JPB786469 JYT786469:JYX786469 KIP786469:KIT786469 KSL786469:KSP786469 LCH786469:LCL786469 LMD786469:LMH786469 LVZ786469:LWD786469 MFV786469:MFZ786469 MPR786469:MPV786469 MZN786469:MZR786469 NJJ786469:NJN786469 NTF786469:NTJ786469 ODB786469:ODF786469 OMX786469:ONB786469 OWT786469:OWX786469 PGP786469:PGT786469 PQL786469:PQP786469 QAH786469:QAL786469 QKD786469:QKH786469 QTZ786469:QUD786469 RDV786469:RDZ786469 RNR786469:RNV786469 RXN786469:RXR786469 SHJ786469:SHN786469 SRF786469:SRJ786469 TBB786469:TBF786469 TKX786469:TLB786469 TUT786469:TUX786469 UEP786469:UET786469 UOL786469:UOP786469 UYH786469:UYL786469 VID786469:VIH786469 VRZ786469:VSD786469 WBV786469:WBZ786469 WLR786469:WLV786469 WVN786469:WVR786469 F852005:J852005 JB852005:JF852005 SX852005:TB852005 ACT852005:ACX852005 AMP852005:AMT852005 AWL852005:AWP852005 BGH852005:BGL852005 BQD852005:BQH852005 BZZ852005:CAD852005 CJV852005:CJZ852005 CTR852005:CTV852005 DDN852005:DDR852005 DNJ852005:DNN852005 DXF852005:DXJ852005 EHB852005:EHF852005 EQX852005:ERB852005 FAT852005:FAX852005 FKP852005:FKT852005 FUL852005:FUP852005 GEH852005:GEL852005 GOD852005:GOH852005 GXZ852005:GYD852005 HHV852005:HHZ852005 HRR852005:HRV852005 IBN852005:IBR852005 ILJ852005:ILN852005 IVF852005:IVJ852005 JFB852005:JFF852005 JOX852005:JPB852005 JYT852005:JYX852005 KIP852005:KIT852005 KSL852005:KSP852005 LCH852005:LCL852005 LMD852005:LMH852005 LVZ852005:LWD852005 MFV852005:MFZ852005 MPR852005:MPV852005 MZN852005:MZR852005 NJJ852005:NJN852005 NTF852005:NTJ852005 ODB852005:ODF852005 OMX852005:ONB852005 OWT852005:OWX852005 PGP852005:PGT852005 PQL852005:PQP852005 QAH852005:QAL852005 QKD852005:QKH852005 QTZ852005:QUD852005 RDV852005:RDZ852005 RNR852005:RNV852005 RXN852005:RXR852005 SHJ852005:SHN852005 SRF852005:SRJ852005 TBB852005:TBF852005 TKX852005:TLB852005 TUT852005:TUX852005 UEP852005:UET852005 UOL852005:UOP852005 UYH852005:UYL852005 VID852005:VIH852005 VRZ852005:VSD852005 WBV852005:WBZ852005 WLR852005:WLV852005 WVN852005:WVR852005 F917541:J917541 JB917541:JF917541 SX917541:TB917541 ACT917541:ACX917541 AMP917541:AMT917541 AWL917541:AWP917541 BGH917541:BGL917541 BQD917541:BQH917541 BZZ917541:CAD917541 CJV917541:CJZ917541 CTR917541:CTV917541 DDN917541:DDR917541 DNJ917541:DNN917541 DXF917541:DXJ917541 EHB917541:EHF917541 EQX917541:ERB917541 FAT917541:FAX917541 FKP917541:FKT917541 FUL917541:FUP917541 GEH917541:GEL917541 GOD917541:GOH917541 GXZ917541:GYD917541 HHV917541:HHZ917541 HRR917541:HRV917541 IBN917541:IBR917541 ILJ917541:ILN917541 IVF917541:IVJ917541 JFB917541:JFF917541 JOX917541:JPB917541 JYT917541:JYX917541 KIP917541:KIT917541 KSL917541:KSP917541 LCH917541:LCL917541 LMD917541:LMH917541 LVZ917541:LWD917541 MFV917541:MFZ917541 MPR917541:MPV917541 MZN917541:MZR917541 NJJ917541:NJN917541 NTF917541:NTJ917541 ODB917541:ODF917541 OMX917541:ONB917541 OWT917541:OWX917541 PGP917541:PGT917541 PQL917541:PQP917541 QAH917541:QAL917541 QKD917541:QKH917541 QTZ917541:QUD917541 RDV917541:RDZ917541 RNR917541:RNV917541 RXN917541:RXR917541 SHJ917541:SHN917541 SRF917541:SRJ917541 TBB917541:TBF917541 TKX917541:TLB917541 TUT917541:TUX917541 UEP917541:UET917541 UOL917541:UOP917541 UYH917541:UYL917541 VID917541:VIH917541 VRZ917541:VSD917541 WBV917541:WBZ917541 WLR917541:WLV917541 WVN917541:WVR917541 F983077:J983077 JB983077:JF983077 SX983077:TB983077 ACT983077:ACX983077 AMP983077:AMT983077 AWL983077:AWP983077 BGH983077:BGL983077 BQD983077:BQH983077 BZZ983077:CAD983077 CJV983077:CJZ983077 CTR983077:CTV983077 DDN983077:DDR983077 DNJ983077:DNN983077 DXF983077:DXJ983077 EHB983077:EHF983077 EQX983077:ERB983077 FAT983077:FAX983077 FKP983077:FKT983077 FUL983077:FUP983077 GEH983077:GEL983077 GOD983077:GOH983077 GXZ983077:GYD983077 HHV983077:HHZ983077 HRR983077:HRV983077 IBN983077:IBR983077 ILJ983077:ILN983077 IVF983077:IVJ983077 JFB983077:JFF983077 JOX983077:JPB983077 JYT983077:JYX983077 KIP983077:KIT983077 KSL983077:KSP983077 LCH983077:LCL983077 LMD983077:LMH983077 LVZ983077:LWD983077 MFV983077:MFZ983077 MPR983077:MPV983077 MZN983077:MZR983077 NJJ983077:NJN983077 NTF983077:NTJ983077 ODB983077:ODF983077 OMX983077:ONB983077 OWT983077:OWX983077 PGP983077:PGT983077 PQL983077:PQP983077 QAH983077:QAL983077 QKD983077:QKH983077 QTZ983077:QUD983077 RDV983077:RDZ983077 RNR983077:RNV983077 RXN983077:RXR983077 SHJ983077:SHN983077 SRF983077:SRJ983077 TBB983077:TBF983077 TKX983077:TLB983077 TUT983077:TUX983077 UEP983077:UET983077 UOL983077:UOP983077 UYH983077:UYL983077 VID983077:VIH983077 VRZ983077:VSD983077 WBV983077:WBZ983077 WLR983077:WLV983077 WVN983077:WVR983077 N37:T37 JJ37:JP37 TF37:TL37 ADB37:ADH37 AMX37:AND37 AWT37:AWZ37 BGP37:BGV37 BQL37:BQR37 CAH37:CAN37 CKD37:CKJ37 CTZ37:CUF37 DDV37:DEB37 DNR37:DNX37 DXN37:DXT37 EHJ37:EHP37 ERF37:ERL37 FBB37:FBH37 FKX37:FLD37 FUT37:FUZ37 GEP37:GEV37 GOL37:GOR37 GYH37:GYN37 HID37:HIJ37 HRZ37:HSF37 IBV37:ICB37 ILR37:ILX37 IVN37:IVT37 JFJ37:JFP37 JPF37:JPL37 JZB37:JZH37 KIX37:KJD37 KST37:KSZ37 LCP37:LCV37 LML37:LMR37 LWH37:LWN37 MGD37:MGJ37 MPZ37:MQF37 MZV37:NAB37 NJR37:NJX37 NTN37:NTT37 ODJ37:ODP37 ONF37:ONL37 OXB37:OXH37 PGX37:PHD37 PQT37:PQZ37 QAP37:QAV37 QKL37:QKR37 QUH37:QUN37 RED37:REJ37 RNZ37:ROF37 RXV37:RYB37 SHR37:SHX37 SRN37:SRT37 TBJ37:TBP37 TLF37:TLL37 TVB37:TVH37 UEX37:UFD37 UOT37:UOZ37 UYP37:UYV37 VIL37:VIR37 VSH37:VSN37 WCD37:WCJ37 WLZ37:WMF37 WVV37:WWB37 N65573:T65573 JJ65573:JP65573 TF65573:TL65573 ADB65573:ADH65573 AMX65573:AND65573 AWT65573:AWZ65573 BGP65573:BGV65573 BQL65573:BQR65573 CAH65573:CAN65573 CKD65573:CKJ65573 CTZ65573:CUF65573 DDV65573:DEB65573 DNR65573:DNX65573 DXN65573:DXT65573 EHJ65573:EHP65573 ERF65573:ERL65573 FBB65573:FBH65573 FKX65573:FLD65573 FUT65573:FUZ65573 GEP65573:GEV65573 GOL65573:GOR65573 GYH65573:GYN65573 HID65573:HIJ65573 HRZ65573:HSF65573 IBV65573:ICB65573 ILR65573:ILX65573 IVN65573:IVT65573 JFJ65573:JFP65573 JPF65573:JPL65573 JZB65573:JZH65573 KIX65573:KJD65573 KST65573:KSZ65573 LCP65573:LCV65573 LML65573:LMR65573 LWH65573:LWN65573 MGD65573:MGJ65573 MPZ65573:MQF65573 MZV65573:NAB65573 NJR65573:NJX65573 NTN65573:NTT65573 ODJ65573:ODP65573 ONF65573:ONL65573 OXB65573:OXH65573 PGX65573:PHD65573 PQT65573:PQZ65573 QAP65573:QAV65573 QKL65573:QKR65573 QUH65573:QUN65573 RED65573:REJ65573 RNZ65573:ROF65573 RXV65573:RYB65573 SHR65573:SHX65573 SRN65573:SRT65573 TBJ65573:TBP65573 TLF65573:TLL65573 TVB65573:TVH65573 UEX65573:UFD65573 UOT65573:UOZ65573 UYP65573:UYV65573 VIL65573:VIR65573 VSH65573:VSN65573 WCD65573:WCJ65573 WLZ65573:WMF65573 WVV65573:WWB65573 N131109:T131109 JJ131109:JP131109 TF131109:TL131109 ADB131109:ADH131109 AMX131109:AND131109 AWT131109:AWZ131109 BGP131109:BGV131109 BQL131109:BQR131109 CAH131109:CAN131109 CKD131109:CKJ131109 CTZ131109:CUF131109 DDV131109:DEB131109 DNR131109:DNX131109 DXN131109:DXT131109 EHJ131109:EHP131109 ERF131109:ERL131109 FBB131109:FBH131109 FKX131109:FLD131109 FUT131109:FUZ131109 GEP131109:GEV131109 GOL131109:GOR131109 GYH131109:GYN131109 HID131109:HIJ131109 HRZ131109:HSF131109 IBV131109:ICB131109 ILR131109:ILX131109 IVN131109:IVT131109 JFJ131109:JFP131109 JPF131109:JPL131109 JZB131109:JZH131109 KIX131109:KJD131109 KST131109:KSZ131109 LCP131109:LCV131109 LML131109:LMR131109 LWH131109:LWN131109 MGD131109:MGJ131109 MPZ131109:MQF131109 MZV131109:NAB131109 NJR131109:NJX131109 NTN131109:NTT131109 ODJ131109:ODP131109 ONF131109:ONL131109 OXB131109:OXH131109 PGX131109:PHD131109 PQT131109:PQZ131109 QAP131109:QAV131109 QKL131109:QKR131109 QUH131109:QUN131109 RED131109:REJ131109 RNZ131109:ROF131109 RXV131109:RYB131109 SHR131109:SHX131109 SRN131109:SRT131109 TBJ131109:TBP131109 TLF131109:TLL131109 TVB131109:TVH131109 UEX131109:UFD131109 UOT131109:UOZ131109 UYP131109:UYV131109 VIL131109:VIR131109 VSH131109:VSN131109 WCD131109:WCJ131109 WLZ131109:WMF131109 WVV131109:WWB131109 N196645:T196645 JJ196645:JP196645 TF196645:TL196645 ADB196645:ADH196645 AMX196645:AND196645 AWT196645:AWZ196645 BGP196645:BGV196645 BQL196645:BQR196645 CAH196645:CAN196645 CKD196645:CKJ196645 CTZ196645:CUF196645 DDV196645:DEB196645 DNR196645:DNX196645 DXN196645:DXT196645 EHJ196645:EHP196645 ERF196645:ERL196645 FBB196645:FBH196645 FKX196645:FLD196645 FUT196645:FUZ196645 GEP196645:GEV196645 GOL196645:GOR196645 GYH196645:GYN196645 HID196645:HIJ196645 HRZ196645:HSF196645 IBV196645:ICB196645 ILR196645:ILX196645 IVN196645:IVT196645 JFJ196645:JFP196645 JPF196645:JPL196645 JZB196645:JZH196645 KIX196645:KJD196645 KST196645:KSZ196645 LCP196645:LCV196645 LML196645:LMR196645 LWH196645:LWN196645 MGD196645:MGJ196645 MPZ196645:MQF196645 MZV196645:NAB196645 NJR196645:NJX196645 NTN196645:NTT196645 ODJ196645:ODP196645 ONF196645:ONL196645 OXB196645:OXH196645 PGX196645:PHD196645 PQT196645:PQZ196645 QAP196645:QAV196645 QKL196645:QKR196645 QUH196645:QUN196645 RED196645:REJ196645 RNZ196645:ROF196645 RXV196645:RYB196645 SHR196645:SHX196645 SRN196645:SRT196645 TBJ196645:TBP196645 TLF196645:TLL196645 TVB196645:TVH196645 UEX196645:UFD196645 UOT196645:UOZ196645 UYP196645:UYV196645 VIL196645:VIR196645 VSH196645:VSN196645 WCD196645:WCJ196645 WLZ196645:WMF196645 WVV196645:WWB196645 N262181:T262181 JJ262181:JP262181 TF262181:TL262181 ADB262181:ADH262181 AMX262181:AND262181 AWT262181:AWZ262181 BGP262181:BGV262181 BQL262181:BQR262181 CAH262181:CAN262181 CKD262181:CKJ262181 CTZ262181:CUF262181 DDV262181:DEB262181 DNR262181:DNX262181 DXN262181:DXT262181 EHJ262181:EHP262181 ERF262181:ERL262181 FBB262181:FBH262181 FKX262181:FLD262181 FUT262181:FUZ262181 GEP262181:GEV262181 GOL262181:GOR262181 GYH262181:GYN262181 HID262181:HIJ262181 HRZ262181:HSF262181 IBV262181:ICB262181 ILR262181:ILX262181 IVN262181:IVT262181 JFJ262181:JFP262181 JPF262181:JPL262181 JZB262181:JZH262181 KIX262181:KJD262181 KST262181:KSZ262181 LCP262181:LCV262181 LML262181:LMR262181 LWH262181:LWN262181 MGD262181:MGJ262181 MPZ262181:MQF262181 MZV262181:NAB262181 NJR262181:NJX262181 NTN262181:NTT262181 ODJ262181:ODP262181 ONF262181:ONL262181 OXB262181:OXH262181 PGX262181:PHD262181 PQT262181:PQZ262181 QAP262181:QAV262181 QKL262181:QKR262181 QUH262181:QUN262181 RED262181:REJ262181 RNZ262181:ROF262181 RXV262181:RYB262181 SHR262181:SHX262181 SRN262181:SRT262181 TBJ262181:TBP262181 TLF262181:TLL262181 TVB262181:TVH262181 UEX262181:UFD262181 UOT262181:UOZ262181 UYP262181:UYV262181 VIL262181:VIR262181 VSH262181:VSN262181 WCD262181:WCJ262181 WLZ262181:WMF262181 WVV262181:WWB262181 N327717:T327717 JJ327717:JP327717 TF327717:TL327717 ADB327717:ADH327717 AMX327717:AND327717 AWT327717:AWZ327717 BGP327717:BGV327717 BQL327717:BQR327717 CAH327717:CAN327717 CKD327717:CKJ327717 CTZ327717:CUF327717 DDV327717:DEB327717 DNR327717:DNX327717 DXN327717:DXT327717 EHJ327717:EHP327717 ERF327717:ERL327717 FBB327717:FBH327717 FKX327717:FLD327717 FUT327717:FUZ327717 GEP327717:GEV327717 GOL327717:GOR327717 GYH327717:GYN327717 HID327717:HIJ327717 HRZ327717:HSF327717 IBV327717:ICB327717 ILR327717:ILX327717 IVN327717:IVT327717 JFJ327717:JFP327717 JPF327717:JPL327717 JZB327717:JZH327717 KIX327717:KJD327717 KST327717:KSZ327717 LCP327717:LCV327717 LML327717:LMR327717 LWH327717:LWN327717 MGD327717:MGJ327717 MPZ327717:MQF327717 MZV327717:NAB327717 NJR327717:NJX327717 NTN327717:NTT327717 ODJ327717:ODP327717 ONF327717:ONL327717 OXB327717:OXH327717 PGX327717:PHD327717 PQT327717:PQZ327717 QAP327717:QAV327717 QKL327717:QKR327717 QUH327717:QUN327717 RED327717:REJ327717 RNZ327717:ROF327717 RXV327717:RYB327717 SHR327717:SHX327717 SRN327717:SRT327717 TBJ327717:TBP327717 TLF327717:TLL327717 TVB327717:TVH327717 UEX327717:UFD327717 UOT327717:UOZ327717 UYP327717:UYV327717 VIL327717:VIR327717 VSH327717:VSN327717 WCD327717:WCJ327717 WLZ327717:WMF327717 WVV327717:WWB327717 N393253:T393253 JJ393253:JP393253 TF393253:TL393253 ADB393253:ADH393253 AMX393253:AND393253 AWT393253:AWZ393253 BGP393253:BGV393253 BQL393253:BQR393253 CAH393253:CAN393253 CKD393253:CKJ393253 CTZ393253:CUF393253 DDV393253:DEB393253 DNR393253:DNX393253 DXN393253:DXT393253 EHJ393253:EHP393253 ERF393253:ERL393253 FBB393253:FBH393253 FKX393253:FLD393253 FUT393253:FUZ393253 GEP393253:GEV393253 GOL393253:GOR393253 GYH393253:GYN393253 HID393253:HIJ393253 HRZ393253:HSF393253 IBV393253:ICB393253 ILR393253:ILX393253 IVN393253:IVT393253 JFJ393253:JFP393253 JPF393253:JPL393253 JZB393253:JZH393253 KIX393253:KJD393253 KST393253:KSZ393253 LCP393253:LCV393253 LML393253:LMR393253 LWH393253:LWN393253 MGD393253:MGJ393253 MPZ393253:MQF393253 MZV393253:NAB393253 NJR393253:NJX393253 NTN393253:NTT393253 ODJ393253:ODP393253 ONF393253:ONL393253 OXB393253:OXH393253 PGX393253:PHD393253 PQT393253:PQZ393253 QAP393253:QAV393253 QKL393253:QKR393253 QUH393253:QUN393253 RED393253:REJ393253 RNZ393253:ROF393253 RXV393253:RYB393253 SHR393253:SHX393253 SRN393253:SRT393253 TBJ393253:TBP393253 TLF393253:TLL393253 TVB393253:TVH393253 UEX393253:UFD393253 UOT393253:UOZ393253 UYP393253:UYV393253 VIL393253:VIR393253 VSH393253:VSN393253 WCD393253:WCJ393253 WLZ393253:WMF393253 WVV393253:WWB393253 N458789:T458789 JJ458789:JP458789 TF458789:TL458789 ADB458789:ADH458789 AMX458789:AND458789 AWT458789:AWZ458789 BGP458789:BGV458789 BQL458789:BQR458789 CAH458789:CAN458789 CKD458789:CKJ458789 CTZ458789:CUF458789 DDV458789:DEB458789 DNR458789:DNX458789 DXN458789:DXT458789 EHJ458789:EHP458789 ERF458789:ERL458789 FBB458789:FBH458789 FKX458789:FLD458789 FUT458789:FUZ458789 GEP458789:GEV458789 GOL458789:GOR458789 GYH458789:GYN458789 HID458789:HIJ458789 HRZ458789:HSF458789 IBV458789:ICB458789 ILR458789:ILX458789 IVN458789:IVT458789 JFJ458789:JFP458789 JPF458789:JPL458789 JZB458789:JZH458789 KIX458789:KJD458789 KST458789:KSZ458789 LCP458789:LCV458789 LML458789:LMR458789 LWH458789:LWN458789 MGD458789:MGJ458789 MPZ458789:MQF458789 MZV458789:NAB458789 NJR458789:NJX458789 NTN458789:NTT458789 ODJ458789:ODP458789 ONF458789:ONL458789 OXB458789:OXH458789 PGX458789:PHD458789 PQT458789:PQZ458789 QAP458789:QAV458789 QKL458789:QKR458789 QUH458789:QUN458789 RED458789:REJ458789 RNZ458789:ROF458789 RXV458789:RYB458789 SHR458789:SHX458789 SRN458789:SRT458789 TBJ458789:TBP458789 TLF458789:TLL458789 TVB458789:TVH458789 UEX458789:UFD458789 UOT458789:UOZ458789 UYP458789:UYV458789 VIL458789:VIR458789 VSH458789:VSN458789 WCD458789:WCJ458789 WLZ458789:WMF458789 WVV458789:WWB458789 N524325:T524325 JJ524325:JP524325 TF524325:TL524325 ADB524325:ADH524325 AMX524325:AND524325 AWT524325:AWZ524325 BGP524325:BGV524325 BQL524325:BQR524325 CAH524325:CAN524325 CKD524325:CKJ524325 CTZ524325:CUF524325 DDV524325:DEB524325 DNR524325:DNX524325 DXN524325:DXT524325 EHJ524325:EHP524325 ERF524325:ERL524325 FBB524325:FBH524325 FKX524325:FLD524325 FUT524325:FUZ524325 GEP524325:GEV524325 GOL524325:GOR524325 GYH524325:GYN524325 HID524325:HIJ524325 HRZ524325:HSF524325 IBV524325:ICB524325 ILR524325:ILX524325 IVN524325:IVT524325 JFJ524325:JFP524325 JPF524325:JPL524325 JZB524325:JZH524325 KIX524325:KJD524325 KST524325:KSZ524325 LCP524325:LCV524325 LML524325:LMR524325 LWH524325:LWN524325 MGD524325:MGJ524325 MPZ524325:MQF524325 MZV524325:NAB524325 NJR524325:NJX524325 NTN524325:NTT524325 ODJ524325:ODP524325 ONF524325:ONL524325 OXB524325:OXH524325 PGX524325:PHD524325 PQT524325:PQZ524325 QAP524325:QAV524325 QKL524325:QKR524325 QUH524325:QUN524325 RED524325:REJ524325 RNZ524325:ROF524325 RXV524325:RYB524325 SHR524325:SHX524325 SRN524325:SRT524325 TBJ524325:TBP524325 TLF524325:TLL524325 TVB524325:TVH524325 UEX524325:UFD524325 UOT524325:UOZ524325 UYP524325:UYV524325 VIL524325:VIR524325 VSH524325:VSN524325 WCD524325:WCJ524325 WLZ524325:WMF524325 WVV524325:WWB524325 N589861:T589861 JJ589861:JP589861 TF589861:TL589861 ADB589861:ADH589861 AMX589861:AND589861 AWT589861:AWZ589861 BGP589861:BGV589861 BQL589861:BQR589861 CAH589861:CAN589861 CKD589861:CKJ589861 CTZ589861:CUF589861 DDV589861:DEB589861 DNR589861:DNX589861 DXN589861:DXT589861 EHJ589861:EHP589861 ERF589861:ERL589861 FBB589861:FBH589861 FKX589861:FLD589861 FUT589861:FUZ589861 GEP589861:GEV589861 GOL589861:GOR589861 GYH589861:GYN589861 HID589861:HIJ589861 HRZ589861:HSF589861 IBV589861:ICB589861 ILR589861:ILX589861 IVN589861:IVT589861 JFJ589861:JFP589861 JPF589861:JPL589861 JZB589861:JZH589861 KIX589861:KJD589861 KST589861:KSZ589861 LCP589861:LCV589861 LML589861:LMR589861 LWH589861:LWN589861 MGD589861:MGJ589861 MPZ589861:MQF589861 MZV589861:NAB589861 NJR589861:NJX589861 NTN589861:NTT589861 ODJ589861:ODP589861 ONF589861:ONL589861 OXB589861:OXH589861 PGX589861:PHD589861 PQT589861:PQZ589861 QAP589861:QAV589861 QKL589861:QKR589861 QUH589861:QUN589861 RED589861:REJ589861 RNZ589861:ROF589861 RXV589861:RYB589861 SHR589861:SHX589861 SRN589861:SRT589861 TBJ589861:TBP589861 TLF589861:TLL589861 TVB589861:TVH589861 UEX589861:UFD589861 UOT589861:UOZ589861 UYP589861:UYV589861 VIL589861:VIR589861 VSH589861:VSN589861 WCD589861:WCJ589861 WLZ589861:WMF589861 WVV589861:WWB589861 N655397:T655397 JJ655397:JP655397 TF655397:TL655397 ADB655397:ADH655397 AMX655397:AND655397 AWT655397:AWZ655397 BGP655397:BGV655397 BQL655397:BQR655397 CAH655397:CAN655397 CKD655397:CKJ655397 CTZ655397:CUF655397 DDV655397:DEB655397 DNR655397:DNX655397 DXN655397:DXT655397 EHJ655397:EHP655397 ERF655397:ERL655397 FBB655397:FBH655397 FKX655397:FLD655397 FUT655397:FUZ655397 GEP655397:GEV655397 GOL655397:GOR655397 GYH655397:GYN655397 HID655397:HIJ655397 HRZ655397:HSF655397 IBV655397:ICB655397 ILR655397:ILX655397 IVN655397:IVT655397 JFJ655397:JFP655397 JPF655397:JPL655397 JZB655397:JZH655397 KIX655397:KJD655397 KST655397:KSZ655397 LCP655397:LCV655397 LML655397:LMR655397 LWH655397:LWN655397 MGD655397:MGJ655397 MPZ655397:MQF655397 MZV655397:NAB655397 NJR655397:NJX655397 NTN655397:NTT655397 ODJ655397:ODP655397 ONF655397:ONL655397 OXB655397:OXH655397 PGX655397:PHD655397 PQT655397:PQZ655397 QAP655397:QAV655397 QKL655397:QKR655397 QUH655397:QUN655397 RED655397:REJ655397 RNZ655397:ROF655397 RXV655397:RYB655397 SHR655397:SHX655397 SRN655397:SRT655397 TBJ655397:TBP655397 TLF655397:TLL655397 TVB655397:TVH655397 UEX655397:UFD655397 UOT655397:UOZ655397 UYP655397:UYV655397 VIL655397:VIR655397 VSH655397:VSN655397 WCD655397:WCJ655397 WLZ655397:WMF655397 WVV655397:WWB655397 N720933:T720933 JJ720933:JP720933 TF720933:TL720933 ADB720933:ADH720933 AMX720933:AND720933 AWT720933:AWZ720933 BGP720933:BGV720933 BQL720933:BQR720933 CAH720933:CAN720933 CKD720933:CKJ720933 CTZ720933:CUF720933 DDV720933:DEB720933 DNR720933:DNX720933 DXN720933:DXT720933 EHJ720933:EHP720933 ERF720933:ERL720933 FBB720933:FBH720933 FKX720933:FLD720933 FUT720933:FUZ720933 GEP720933:GEV720933 GOL720933:GOR720933 GYH720933:GYN720933 HID720933:HIJ720933 HRZ720933:HSF720933 IBV720933:ICB720933 ILR720933:ILX720933 IVN720933:IVT720933 JFJ720933:JFP720933 JPF720933:JPL720933 JZB720933:JZH720933 KIX720933:KJD720933 KST720933:KSZ720933 LCP720933:LCV720933 LML720933:LMR720933 LWH720933:LWN720933 MGD720933:MGJ720933 MPZ720933:MQF720933 MZV720933:NAB720933 NJR720933:NJX720933 NTN720933:NTT720933 ODJ720933:ODP720933 ONF720933:ONL720933 OXB720933:OXH720933 PGX720933:PHD720933 PQT720933:PQZ720933 QAP720933:QAV720933 QKL720933:QKR720933 QUH720933:QUN720933 RED720933:REJ720933 RNZ720933:ROF720933 RXV720933:RYB720933 SHR720933:SHX720933 SRN720933:SRT720933 TBJ720933:TBP720933 TLF720933:TLL720933 TVB720933:TVH720933 UEX720933:UFD720933 UOT720933:UOZ720933 UYP720933:UYV720933 VIL720933:VIR720933 VSH720933:VSN720933 WCD720933:WCJ720933 WLZ720933:WMF720933 WVV720933:WWB720933 N786469:T786469 JJ786469:JP786469 TF786469:TL786469 ADB786469:ADH786469 AMX786469:AND786469 AWT786469:AWZ786469 BGP786469:BGV786469 BQL786469:BQR786469 CAH786469:CAN786469 CKD786469:CKJ786469 CTZ786469:CUF786469 DDV786469:DEB786469 DNR786469:DNX786469 DXN786469:DXT786469 EHJ786469:EHP786469 ERF786469:ERL786469 FBB786469:FBH786469 FKX786469:FLD786469 FUT786469:FUZ786469 GEP786469:GEV786469 GOL786469:GOR786469 GYH786469:GYN786469 HID786469:HIJ786469 HRZ786469:HSF786469 IBV786469:ICB786469 ILR786469:ILX786469 IVN786469:IVT786469 JFJ786469:JFP786469 JPF786469:JPL786469 JZB786469:JZH786469 KIX786469:KJD786469 KST786469:KSZ786469 LCP786469:LCV786469 LML786469:LMR786469 LWH786469:LWN786469 MGD786469:MGJ786469 MPZ786469:MQF786469 MZV786469:NAB786469 NJR786469:NJX786469 NTN786469:NTT786469 ODJ786469:ODP786469 ONF786469:ONL786469 OXB786469:OXH786469 PGX786469:PHD786469 PQT786469:PQZ786469 QAP786469:QAV786469 QKL786469:QKR786469 QUH786469:QUN786469 RED786469:REJ786469 RNZ786469:ROF786469 RXV786469:RYB786469 SHR786469:SHX786469 SRN786469:SRT786469 TBJ786469:TBP786469 TLF786469:TLL786469 TVB786469:TVH786469 UEX786469:UFD786469 UOT786469:UOZ786469 UYP786469:UYV786469 VIL786469:VIR786469 VSH786469:VSN786469 WCD786469:WCJ786469 WLZ786469:WMF786469 WVV786469:WWB786469 N852005:T852005 JJ852005:JP852005 TF852005:TL852005 ADB852005:ADH852005 AMX852005:AND852005 AWT852005:AWZ852005 BGP852005:BGV852005 BQL852005:BQR852005 CAH852005:CAN852005 CKD852005:CKJ852005 CTZ852005:CUF852005 DDV852005:DEB852005 DNR852005:DNX852005 DXN852005:DXT852005 EHJ852005:EHP852005 ERF852005:ERL852005 FBB852005:FBH852005 FKX852005:FLD852005 FUT852005:FUZ852005 GEP852005:GEV852005 GOL852005:GOR852005 GYH852005:GYN852005 HID852005:HIJ852005 HRZ852005:HSF852005 IBV852005:ICB852005 ILR852005:ILX852005 IVN852005:IVT852005 JFJ852005:JFP852005 JPF852005:JPL852005 JZB852005:JZH852005 KIX852005:KJD852005 KST852005:KSZ852005 LCP852005:LCV852005 LML852005:LMR852005 LWH852005:LWN852005 MGD852005:MGJ852005 MPZ852005:MQF852005 MZV852005:NAB852005 NJR852005:NJX852005 NTN852005:NTT852005 ODJ852005:ODP852005 ONF852005:ONL852005 OXB852005:OXH852005 PGX852005:PHD852005 PQT852005:PQZ852005 QAP852005:QAV852005 QKL852005:QKR852005 QUH852005:QUN852005 RED852005:REJ852005 RNZ852005:ROF852005 RXV852005:RYB852005 SHR852005:SHX852005 SRN852005:SRT852005 TBJ852005:TBP852005 TLF852005:TLL852005 TVB852005:TVH852005 UEX852005:UFD852005 UOT852005:UOZ852005 UYP852005:UYV852005 VIL852005:VIR852005 VSH852005:VSN852005 WCD852005:WCJ852005 WLZ852005:WMF852005 WVV852005:WWB852005 N917541:T917541 JJ917541:JP917541 TF917541:TL917541 ADB917541:ADH917541 AMX917541:AND917541 AWT917541:AWZ917541 BGP917541:BGV917541 BQL917541:BQR917541 CAH917541:CAN917541 CKD917541:CKJ917541 CTZ917541:CUF917541 DDV917541:DEB917541 DNR917541:DNX917541 DXN917541:DXT917541 EHJ917541:EHP917541 ERF917541:ERL917541 FBB917541:FBH917541 FKX917541:FLD917541 FUT917541:FUZ917541 GEP917541:GEV917541 GOL917541:GOR917541 GYH917541:GYN917541 HID917541:HIJ917541 HRZ917541:HSF917541 IBV917541:ICB917541 ILR917541:ILX917541 IVN917541:IVT917541 JFJ917541:JFP917541 JPF917541:JPL917541 JZB917541:JZH917541 KIX917541:KJD917541 KST917541:KSZ917541 LCP917541:LCV917541 LML917541:LMR917541 LWH917541:LWN917541 MGD917541:MGJ917541 MPZ917541:MQF917541 MZV917541:NAB917541 NJR917541:NJX917541 NTN917541:NTT917541 ODJ917541:ODP917541 ONF917541:ONL917541 OXB917541:OXH917541 PGX917541:PHD917541 PQT917541:PQZ917541 QAP917541:QAV917541 QKL917541:QKR917541 QUH917541:QUN917541 RED917541:REJ917541 RNZ917541:ROF917541 RXV917541:RYB917541 SHR917541:SHX917541 SRN917541:SRT917541 TBJ917541:TBP917541 TLF917541:TLL917541 TVB917541:TVH917541 UEX917541:UFD917541 UOT917541:UOZ917541 UYP917541:UYV917541 VIL917541:VIR917541 VSH917541:VSN917541 WCD917541:WCJ917541 WLZ917541:WMF917541 WVV917541:WWB917541 N983077:T983077 JJ983077:JP983077 TF983077:TL983077 ADB983077:ADH983077 AMX983077:AND983077 AWT983077:AWZ983077 BGP983077:BGV983077 BQL983077:BQR983077 CAH983077:CAN983077 CKD983077:CKJ983077 CTZ983077:CUF983077 DDV983077:DEB983077 DNR983077:DNX983077 DXN983077:DXT983077 EHJ983077:EHP983077 ERF983077:ERL983077 FBB983077:FBH983077 FKX983077:FLD983077 FUT983077:FUZ983077 GEP983077:GEV983077 GOL983077:GOR983077 GYH983077:GYN983077 HID983077:HIJ983077 HRZ983077:HSF983077 IBV983077:ICB983077 ILR983077:ILX983077 IVN983077:IVT983077 JFJ983077:JFP983077 JPF983077:JPL983077 JZB983077:JZH983077 KIX983077:KJD983077 KST983077:KSZ983077 LCP983077:LCV983077 LML983077:LMR983077 LWH983077:LWN983077 MGD983077:MGJ983077 MPZ983077:MQF983077 MZV983077:NAB983077 NJR983077:NJX983077 NTN983077:NTT983077 ODJ983077:ODP983077 ONF983077:ONL983077 OXB983077:OXH983077 PGX983077:PHD983077 PQT983077:PQZ983077 QAP983077:QAV983077 QKL983077:QKR983077 QUH983077:QUN983077 RED983077:REJ983077 RNZ983077:ROF983077 RXV983077:RYB983077 SHR983077:SHX983077 SRN983077:SRT983077 TBJ983077:TBP983077 TLF983077:TLL983077 TVB983077:TVH983077 UEX983077:UFD983077 UOT983077:UOZ983077 UYP983077:UYV983077 VIL983077:VIR983077 VSH983077:VSN983077 WCD983077:WCJ983077 WLZ983077:WMF983077 WVV983077:WWB983077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abSelected="1" topLeftCell="C7" workbookViewId="0">
      <selection sqref="A1:XFD1048576"/>
    </sheetView>
  </sheetViews>
  <sheetFormatPr defaultRowHeight="11.25" x14ac:dyDescent="0.15"/>
  <cols>
    <col min="1" max="2" width="9.140625" style="54" hidden="1" customWidth="1"/>
    <col min="3" max="3" width="4.140625" style="54" customWidth="1"/>
    <col min="4" max="4" width="40.7109375" style="54" customWidth="1"/>
    <col min="5" max="5" width="6.7109375" style="54" customWidth="1"/>
    <col min="6" max="11" width="21.85546875" style="54" customWidth="1"/>
    <col min="12" max="20" width="10.7109375" style="54" customWidth="1"/>
    <col min="21" max="256" width="9.140625" style="54"/>
    <col min="257" max="258" width="0" style="54" hidden="1" customWidth="1"/>
    <col min="259" max="259" width="4.140625" style="54" customWidth="1"/>
    <col min="260" max="260" width="40.7109375" style="54" customWidth="1"/>
    <col min="261" max="261" width="6.7109375" style="54" customWidth="1"/>
    <col min="262" max="267" width="21.85546875" style="54" customWidth="1"/>
    <col min="268" max="276" width="10.7109375" style="54" customWidth="1"/>
    <col min="277" max="512" width="9.140625" style="54"/>
    <col min="513" max="514" width="0" style="54" hidden="1" customWidth="1"/>
    <col min="515" max="515" width="4.140625" style="54" customWidth="1"/>
    <col min="516" max="516" width="40.7109375" style="54" customWidth="1"/>
    <col min="517" max="517" width="6.7109375" style="54" customWidth="1"/>
    <col min="518" max="523" width="21.85546875" style="54" customWidth="1"/>
    <col min="524" max="532" width="10.7109375" style="54" customWidth="1"/>
    <col min="533" max="768" width="9.140625" style="54"/>
    <col min="769" max="770" width="0" style="54" hidden="1" customWidth="1"/>
    <col min="771" max="771" width="4.140625" style="54" customWidth="1"/>
    <col min="772" max="772" width="40.7109375" style="54" customWidth="1"/>
    <col min="773" max="773" width="6.7109375" style="54" customWidth="1"/>
    <col min="774" max="779" width="21.85546875" style="54" customWidth="1"/>
    <col min="780" max="788" width="10.7109375" style="54" customWidth="1"/>
    <col min="789" max="1024" width="9.140625" style="54"/>
    <col min="1025" max="1026" width="0" style="54" hidden="1" customWidth="1"/>
    <col min="1027" max="1027" width="4.140625" style="54" customWidth="1"/>
    <col min="1028" max="1028" width="40.7109375" style="54" customWidth="1"/>
    <col min="1029" max="1029" width="6.7109375" style="54" customWidth="1"/>
    <col min="1030" max="1035" width="21.85546875" style="54" customWidth="1"/>
    <col min="1036" max="1044" width="10.7109375" style="54" customWidth="1"/>
    <col min="1045" max="1280" width="9.140625" style="54"/>
    <col min="1281" max="1282" width="0" style="54" hidden="1" customWidth="1"/>
    <col min="1283" max="1283" width="4.140625" style="54" customWidth="1"/>
    <col min="1284" max="1284" width="40.7109375" style="54" customWidth="1"/>
    <col min="1285" max="1285" width="6.7109375" style="54" customWidth="1"/>
    <col min="1286" max="1291" width="21.85546875" style="54" customWidth="1"/>
    <col min="1292" max="1300" width="10.7109375" style="54" customWidth="1"/>
    <col min="1301" max="1536" width="9.140625" style="54"/>
    <col min="1537" max="1538" width="0" style="54" hidden="1" customWidth="1"/>
    <col min="1539" max="1539" width="4.140625" style="54" customWidth="1"/>
    <col min="1540" max="1540" width="40.7109375" style="54" customWidth="1"/>
    <col min="1541" max="1541" width="6.7109375" style="54" customWidth="1"/>
    <col min="1542" max="1547" width="21.85546875" style="54" customWidth="1"/>
    <col min="1548" max="1556" width="10.7109375" style="54" customWidth="1"/>
    <col min="1557" max="1792" width="9.140625" style="54"/>
    <col min="1793" max="1794" width="0" style="54" hidden="1" customWidth="1"/>
    <col min="1795" max="1795" width="4.140625" style="54" customWidth="1"/>
    <col min="1796" max="1796" width="40.7109375" style="54" customWidth="1"/>
    <col min="1797" max="1797" width="6.7109375" style="54" customWidth="1"/>
    <col min="1798" max="1803" width="21.85546875" style="54" customWidth="1"/>
    <col min="1804" max="1812" width="10.7109375" style="54" customWidth="1"/>
    <col min="1813" max="2048" width="9.140625" style="54"/>
    <col min="2049" max="2050" width="0" style="54" hidden="1" customWidth="1"/>
    <col min="2051" max="2051" width="4.140625" style="54" customWidth="1"/>
    <col min="2052" max="2052" width="40.7109375" style="54" customWidth="1"/>
    <col min="2053" max="2053" width="6.7109375" style="54" customWidth="1"/>
    <col min="2054" max="2059" width="21.85546875" style="54" customWidth="1"/>
    <col min="2060" max="2068" width="10.7109375" style="54" customWidth="1"/>
    <col min="2069" max="2304" width="9.140625" style="54"/>
    <col min="2305" max="2306" width="0" style="54" hidden="1" customWidth="1"/>
    <col min="2307" max="2307" width="4.140625" style="54" customWidth="1"/>
    <col min="2308" max="2308" width="40.7109375" style="54" customWidth="1"/>
    <col min="2309" max="2309" width="6.7109375" style="54" customWidth="1"/>
    <col min="2310" max="2315" width="21.85546875" style="54" customWidth="1"/>
    <col min="2316" max="2324" width="10.7109375" style="54" customWidth="1"/>
    <col min="2325" max="2560" width="9.140625" style="54"/>
    <col min="2561" max="2562" width="0" style="54" hidden="1" customWidth="1"/>
    <col min="2563" max="2563" width="4.140625" style="54" customWidth="1"/>
    <col min="2564" max="2564" width="40.7109375" style="54" customWidth="1"/>
    <col min="2565" max="2565" width="6.7109375" style="54" customWidth="1"/>
    <col min="2566" max="2571" width="21.85546875" style="54" customWidth="1"/>
    <col min="2572" max="2580" width="10.7109375" style="54" customWidth="1"/>
    <col min="2581" max="2816" width="9.140625" style="54"/>
    <col min="2817" max="2818" width="0" style="54" hidden="1" customWidth="1"/>
    <col min="2819" max="2819" width="4.140625" style="54" customWidth="1"/>
    <col min="2820" max="2820" width="40.7109375" style="54" customWidth="1"/>
    <col min="2821" max="2821" width="6.7109375" style="54" customWidth="1"/>
    <col min="2822" max="2827" width="21.85546875" style="54" customWidth="1"/>
    <col min="2828" max="2836" width="10.7109375" style="54" customWidth="1"/>
    <col min="2837" max="3072" width="9.140625" style="54"/>
    <col min="3073" max="3074" width="0" style="54" hidden="1" customWidth="1"/>
    <col min="3075" max="3075" width="4.140625" style="54" customWidth="1"/>
    <col min="3076" max="3076" width="40.7109375" style="54" customWidth="1"/>
    <col min="3077" max="3077" width="6.7109375" style="54" customWidth="1"/>
    <col min="3078" max="3083" width="21.85546875" style="54" customWidth="1"/>
    <col min="3084" max="3092" width="10.7109375" style="54" customWidth="1"/>
    <col min="3093" max="3328" width="9.140625" style="54"/>
    <col min="3329" max="3330" width="0" style="54" hidden="1" customWidth="1"/>
    <col min="3331" max="3331" width="4.140625" style="54" customWidth="1"/>
    <col min="3332" max="3332" width="40.7109375" style="54" customWidth="1"/>
    <col min="3333" max="3333" width="6.7109375" style="54" customWidth="1"/>
    <col min="3334" max="3339" width="21.85546875" style="54" customWidth="1"/>
    <col min="3340" max="3348" width="10.7109375" style="54" customWidth="1"/>
    <col min="3349" max="3584" width="9.140625" style="54"/>
    <col min="3585" max="3586" width="0" style="54" hidden="1" customWidth="1"/>
    <col min="3587" max="3587" width="4.140625" style="54" customWidth="1"/>
    <col min="3588" max="3588" width="40.7109375" style="54" customWidth="1"/>
    <col min="3589" max="3589" width="6.7109375" style="54" customWidth="1"/>
    <col min="3590" max="3595" width="21.85546875" style="54" customWidth="1"/>
    <col min="3596" max="3604" width="10.7109375" style="54" customWidth="1"/>
    <col min="3605" max="3840" width="9.140625" style="54"/>
    <col min="3841" max="3842" width="0" style="54" hidden="1" customWidth="1"/>
    <col min="3843" max="3843" width="4.140625" style="54" customWidth="1"/>
    <col min="3844" max="3844" width="40.7109375" style="54" customWidth="1"/>
    <col min="3845" max="3845" width="6.7109375" style="54" customWidth="1"/>
    <col min="3846" max="3851" width="21.85546875" style="54" customWidth="1"/>
    <col min="3852" max="3860" width="10.7109375" style="54" customWidth="1"/>
    <col min="3861" max="4096" width="9.140625" style="54"/>
    <col min="4097" max="4098" width="0" style="54" hidden="1" customWidth="1"/>
    <col min="4099" max="4099" width="4.140625" style="54" customWidth="1"/>
    <col min="4100" max="4100" width="40.7109375" style="54" customWidth="1"/>
    <col min="4101" max="4101" width="6.7109375" style="54" customWidth="1"/>
    <col min="4102" max="4107" width="21.85546875" style="54" customWidth="1"/>
    <col min="4108" max="4116" width="10.7109375" style="54" customWidth="1"/>
    <col min="4117" max="4352" width="9.140625" style="54"/>
    <col min="4353" max="4354" width="0" style="54" hidden="1" customWidth="1"/>
    <col min="4355" max="4355" width="4.140625" style="54" customWidth="1"/>
    <col min="4356" max="4356" width="40.7109375" style="54" customWidth="1"/>
    <col min="4357" max="4357" width="6.7109375" style="54" customWidth="1"/>
    <col min="4358" max="4363" width="21.85546875" style="54" customWidth="1"/>
    <col min="4364" max="4372" width="10.7109375" style="54" customWidth="1"/>
    <col min="4373" max="4608" width="9.140625" style="54"/>
    <col min="4609" max="4610" width="0" style="54" hidden="1" customWidth="1"/>
    <col min="4611" max="4611" width="4.140625" style="54" customWidth="1"/>
    <col min="4612" max="4612" width="40.7109375" style="54" customWidth="1"/>
    <col min="4613" max="4613" width="6.7109375" style="54" customWidth="1"/>
    <col min="4614" max="4619" width="21.85546875" style="54" customWidth="1"/>
    <col min="4620" max="4628" width="10.7109375" style="54" customWidth="1"/>
    <col min="4629" max="4864" width="9.140625" style="54"/>
    <col min="4865" max="4866" width="0" style="54" hidden="1" customWidth="1"/>
    <col min="4867" max="4867" width="4.140625" style="54" customWidth="1"/>
    <col min="4868" max="4868" width="40.7109375" style="54" customWidth="1"/>
    <col min="4869" max="4869" width="6.7109375" style="54" customWidth="1"/>
    <col min="4870" max="4875" width="21.85546875" style="54" customWidth="1"/>
    <col min="4876" max="4884" width="10.7109375" style="54" customWidth="1"/>
    <col min="4885" max="5120" width="9.140625" style="54"/>
    <col min="5121" max="5122" width="0" style="54" hidden="1" customWidth="1"/>
    <col min="5123" max="5123" width="4.140625" style="54" customWidth="1"/>
    <col min="5124" max="5124" width="40.7109375" style="54" customWidth="1"/>
    <col min="5125" max="5125" width="6.7109375" style="54" customWidth="1"/>
    <col min="5126" max="5131" width="21.85546875" style="54" customWidth="1"/>
    <col min="5132" max="5140" width="10.7109375" style="54" customWidth="1"/>
    <col min="5141" max="5376" width="9.140625" style="54"/>
    <col min="5377" max="5378" width="0" style="54" hidden="1" customWidth="1"/>
    <col min="5379" max="5379" width="4.140625" style="54" customWidth="1"/>
    <col min="5380" max="5380" width="40.7109375" style="54" customWidth="1"/>
    <col min="5381" max="5381" width="6.7109375" style="54" customWidth="1"/>
    <col min="5382" max="5387" width="21.85546875" style="54" customWidth="1"/>
    <col min="5388" max="5396" width="10.7109375" style="54" customWidth="1"/>
    <col min="5397" max="5632" width="9.140625" style="54"/>
    <col min="5633" max="5634" width="0" style="54" hidden="1" customWidth="1"/>
    <col min="5635" max="5635" width="4.140625" style="54" customWidth="1"/>
    <col min="5636" max="5636" width="40.7109375" style="54" customWidth="1"/>
    <col min="5637" max="5637" width="6.7109375" style="54" customWidth="1"/>
    <col min="5638" max="5643" width="21.85546875" style="54" customWidth="1"/>
    <col min="5644" max="5652" width="10.7109375" style="54" customWidth="1"/>
    <col min="5653" max="5888" width="9.140625" style="54"/>
    <col min="5889" max="5890" width="0" style="54" hidden="1" customWidth="1"/>
    <col min="5891" max="5891" width="4.140625" style="54" customWidth="1"/>
    <col min="5892" max="5892" width="40.7109375" style="54" customWidth="1"/>
    <col min="5893" max="5893" width="6.7109375" style="54" customWidth="1"/>
    <col min="5894" max="5899" width="21.85546875" style="54" customWidth="1"/>
    <col min="5900" max="5908" width="10.7109375" style="54" customWidth="1"/>
    <col min="5909" max="6144" width="9.140625" style="54"/>
    <col min="6145" max="6146" width="0" style="54" hidden="1" customWidth="1"/>
    <col min="6147" max="6147" width="4.140625" style="54" customWidth="1"/>
    <col min="6148" max="6148" width="40.7109375" style="54" customWidth="1"/>
    <col min="6149" max="6149" width="6.7109375" style="54" customWidth="1"/>
    <col min="6150" max="6155" width="21.85546875" style="54" customWidth="1"/>
    <col min="6156" max="6164" width="10.7109375" style="54" customWidth="1"/>
    <col min="6165" max="6400" width="9.140625" style="54"/>
    <col min="6401" max="6402" width="0" style="54" hidden="1" customWidth="1"/>
    <col min="6403" max="6403" width="4.140625" style="54" customWidth="1"/>
    <col min="6404" max="6404" width="40.7109375" style="54" customWidth="1"/>
    <col min="6405" max="6405" width="6.7109375" style="54" customWidth="1"/>
    <col min="6406" max="6411" width="21.85546875" style="54" customWidth="1"/>
    <col min="6412" max="6420" width="10.7109375" style="54" customWidth="1"/>
    <col min="6421" max="6656" width="9.140625" style="54"/>
    <col min="6657" max="6658" width="0" style="54" hidden="1" customWidth="1"/>
    <col min="6659" max="6659" width="4.140625" style="54" customWidth="1"/>
    <col min="6660" max="6660" width="40.7109375" style="54" customWidth="1"/>
    <col min="6661" max="6661" width="6.7109375" style="54" customWidth="1"/>
    <col min="6662" max="6667" width="21.85546875" style="54" customWidth="1"/>
    <col min="6668" max="6676" width="10.7109375" style="54" customWidth="1"/>
    <col min="6677" max="6912" width="9.140625" style="54"/>
    <col min="6913" max="6914" width="0" style="54" hidden="1" customWidth="1"/>
    <col min="6915" max="6915" width="4.140625" style="54" customWidth="1"/>
    <col min="6916" max="6916" width="40.7109375" style="54" customWidth="1"/>
    <col min="6917" max="6917" width="6.7109375" style="54" customWidth="1"/>
    <col min="6918" max="6923" width="21.85546875" style="54" customWidth="1"/>
    <col min="6924" max="6932" width="10.7109375" style="54" customWidth="1"/>
    <col min="6933" max="7168" width="9.140625" style="54"/>
    <col min="7169" max="7170" width="0" style="54" hidden="1" customWidth="1"/>
    <col min="7171" max="7171" width="4.140625" style="54" customWidth="1"/>
    <col min="7172" max="7172" width="40.7109375" style="54" customWidth="1"/>
    <col min="7173" max="7173" width="6.7109375" style="54" customWidth="1"/>
    <col min="7174" max="7179" width="21.85546875" style="54" customWidth="1"/>
    <col min="7180" max="7188" width="10.7109375" style="54" customWidth="1"/>
    <col min="7189" max="7424" width="9.140625" style="54"/>
    <col min="7425" max="7426" width="0" style="54" hidden="1" customWidth="1"/>
    <col min="7427" max="7427" width="4.140625" style="54" customWidth="1"/>
    <col min="7428" max="7428" width="40.7109375" style="54" customWidth="1"/>
    <col min="7429" max="7429" width="6.7109375" style="54" customWidth="1"/>
    <col min="7430" max="7435" width="21.85546875" style="54" customWidth="1"/>
    <col min="7436" max="7444" width="10.7109375" style="54" customWidth="1"/>
    <col min="7445" max="7680" width="9.140625" style="54"/>
    <col min="7681" max="7682" width="0" style="54" hidden="1" customWidth="1"/>
    <col min="7683" max="7683" width="4.140625" style="54" customWidth="1"/>
    <col min="7684" max="7684" width="40.7109375" style="54" customWidth="1"/>
    <col min="7685" max="7685" width="6.7109375" style="54" customWidth="1"/>
    <col min="7686" max="7691" width="21.85546875" style="54" customWidth="1"/>
    <col min="7692" max="7700" width="10.7109375" style="54" customWidth="1"/>
    <col min="7701" max="7936" width="9.140625" style="54"/>
    <col min="7937" max="7938" width="0" style="54" hidden="1" customWidth="1"/>
    <col min="7939" max="7939" width="4.140625" style="54" customWidth="1"/>
    <col min="7940" max="7940" width="40.7109375" style="54" customWidth="1"/>
    <col min="7941" max="7941" width="6.7109375" style="54" customWidth="1"/>
    <col min="7942" max="7947" width="21.85546875" style="54" customWidth="1"/>
    <col min="7948" max="7956" width="10.7109375" style="54" customWidth="1"/>
    <col min="7957" max="8192" width="9.140625" style="54"/>
    <col min="8193" max="8194" width="0" style="54" hidden="1" customWidth="1"/>
    <col min="8195" max="8195" width="4.140625" style="54" customWidth="1"/>
    <col min="8196" max="8196" width="40.7109375" style="54" customWidth="1"/>
    <col min="8197" max="8197" width="6.7109375" style="54" customWidth="1"/>
    <col min="8198" max="8203" width="21.85546875" style="54" customWidth="1"/>
    <col min="8204" max="8212" width="10.7109375" style="54" customWidth="1"/>
    <col min="8213" max="8448" width="9.140625" style="54"/>
    <col min="8449" max="8450" width="0" style="54" hidden="1" customWidth="1"/>
    <col min="8451" max="8451" width="4.140625" style="54" customWidth="1"/>
    <col min="8452" max="8452" width="40.7109375" style="54" customWidth="1"/>
    <col min="8453" max="8453" width="6.7109375" style="54" customWidth="1"/>
    <col min="8454" max="8459" width="21.85546875" style="54" customWidth="1"/>
    <col min="8460" max="8468" width="10.7109375" style="54" customWidth="1"/>
    <col min="8469" max="8704" width="9.140625" style="54"/>
    <col min="8705" max="8706" width="0" style="54" hidden="1" customWidth="1"/>
    <col min="8707" max="8707" width="4.140625" style="54" customWidth="1"/>
    <col min="8708" max="8708" width="40.7109375" style="54" customWidth="1"/>
    <col min="8709" max="8709" width="6.7109375" style="54" customWidth="1"/>
    <col min="8710" max="8715" width="21.85546875" style="54" customWidth="1"/>
    <col min="8716" max="8724" width="10.7109375" style="54" customWidth="1"/>
    <col min="8725" max="8960" width="9.140625" style="54"/>
    <col min="8961" max="8962" width="0" style="54" hidden="1" customWidth="1"/>
    <col min="8963" max="8963" width="4.140625" style="54" customWidth="1"/>
    <col min="8964" max="8964" width="40.7109375" style="54" customWidth="1"/>
    <col min="8965" max="8965" width="6.7109375" style="54" customWidth="1"/>
    <col min="8966" max="8971" width="21.85546875" style="54" customWidth="1"/>
    <col min="8972" max="8980" width="10.7109375" style="54" customWidth="1"/>
    <col min="8981" max="9216" width="9.140625" style="54"/>
    <col min="9217" max="9218" width="0" style="54" hidden="1" customWidth="1"/>
    <col min="9219" max="9219" width="4.140625" style="54" customWidth="1"/>
    <col min="9220" max="9220" width="40.7109375" style="54" customWidth="1"/>
    <col min="9221" max="9221" width="6.7109375" style="54" customWidth="1"/>
    <col min="9222" max="9227" width="21.85546875" style="54" customWidth="1"/>
    <col min="9228" max="9236" width="10.7109375" style="54" customWidth="1"/>
    <col min="9237" max="9472" width="9.140625" style="54"/>
    <col min="9473" max="9474" width="0" style="54" hidden="1" customWidth="1"/>
    <col min="9475" max="9475" width="4.140625" style="54" customWidth="1"/>
    <col min="9476" max="9476" width="40.7109375" style="54" customWidth="1"/>
    <col min="9477" max="9477" width="6.7109375" style="54" customWidth="1"/>
    <col min="9478" max="9483" width="21.85546875" style="54" customWidth="1"/>
    <col min="9484" max="9492" width="10.7109375" style="54" customWidth="1"/>
    <col min="9493" max="9728" width="9.140625" style="54"/>
    <col min="9729" max="9730" width="0" style="54" hidden="1" customWidth="1"/>
    <col min="9731" max="9731" width="4.140625" style="54" customWidth="1"/>
    <col min="9732" max="9732" width="40.7109375" style="54" customWidth="1"/>
    <col min="9733" max="9733" width="6.7109375" style="54" customWidth="1"/>
    <col min="9734" max="9739" width="21.85546875" style="54" customWidth="1"/>
    <col min="9740" max="9748" width="10.7109375" style="54" customWidth="1"/>
    <col min="9749" max="9984" width="9.140625" style="54"/>
    <col min="9985" max="9986" width="0" style="54" hidden="1" customWidth="1"/>
    <col min="9987" max="9987" width="4.140625" style="54" customWidth="1"/>
    <col min="9988" max="9988" width="40.7109375" style="54" customWidth="1"/>
    <col min="9989" max="9989" width="6.7109375" style="54" customWidth="1"/>
    <col min="9990" max="9995" width="21.85546875" style="54" customWidth="1"/>
    <col min="9996" max="10004" width="10.7109375" style="54" customWidth="1"/>
    <col min="10005" max="10240" width="9.140625" style="54"/>
    <col min="10241" max="10242" width="0" style="54" hidden="1" customWidth="1"/>
    <col min="10243" max="10243" width="4.140625" style="54" customWidth="1"/>
    <col min="10244" max="10244" width="40.7109375" style="54" customWidth="1"/>
    <col min="10245" max="10245" width="6.7109375" style="54" customWidth="1"/>
    <col min="10246" max="10251" width="21.85546875" style="54" customWidth="1"/>
    <col min="10252" max="10260" width="10.7109375" style="54" customWidth="1"/>
    <col min="10261" max="10496" width="9.140625" style="54"/>
    <col min="10497" max="10498" width="0" style="54" hidden="1" customWidth="1"/>
    <col min="10499" max="10499" width="4.140625" style="54" customWidth="1"/>
    <col min="10500" max="10500" width="40.7109375" style="54" customWidth="1"/>
    <col min="10501" max="10501" width="6.7109375" style="54" customWidth="1"/>
    <col min="10502" max="10507" width="21.85546875" style="54" customWidth="1"/>
    <col min="10508" max="10516" width="10.7109375" style="54" customWidth="1"/>
    <col min="10517" max="10752" width="9.140625" style="54"/>
    <col min="10753" max="10754" width="0" style="54" hidden="1" customWidth="1"/>
    <col min="10755" max="10755" width="4.140625" style="54" customWidth="1"/>
    <col min="10756" max="10756" width="40.7109375" style="54" customWidth="1"/>
    <col min="10757" max="10757" width="6.7109375" style="54" customWidth="1"/>
    <col min="10758" max="10763" width="21.85546875" style="54" customWidth="1"/>
    <col min="10764" max="10772" width="10.7109375" style="54" customWidth="1"/>
    <col min="10773" max="11008" width="9.140625" style="54"/>
    <col min="11009" max="11010" width="0" style="54" hidden="1" customWidth="1"/>
    <col min="11011" max="11011" width="4.140625" style="54" customWidth="1"/>
    <col min="11012" max="11012" width="40.7109375" style="54" customWidth="1"/>
    <col min="11013" max="11013" width="6.7109375" style="54" customWidth="1"/>
    <col min="11014" max="11019" width="21.85546875" style="54" customWidth="1"/>
    <col min="11020" max="11028" width="10.7109375" style="54" customWidth="1"/>
    <col min="11029" max="11264" width="9.140625" style="54"/>
    <col min="11265" max="11266" width="0" style="54" hidden="1" customWidth="1"/>
    <col min="11267" max="11267" width="4.140625" style="54" customWidth="1"/>
    <col min="11268" max="11268" width="40.7109375" style="54" customWidth="1"/>
    <col min="11269" max="11269" width="6.7109375" style="54" customWidth="1"/>
    <col min="11270" max="11275" width="21.85546875" style="54" customWidth="1"/>
    <col min="11276" max="11284" width="10.7109375" style="54" customWidth="1"/>
    <col min="11285" max="11520" width="9.140625" style="54"/>
    <col min="11521" max="11522" width="0" style="54" hidden="1" customWidth="1"/>
    <col min="11523" max="11523" width="4.140625" style="54" customWidth="1"/>
    <col min="11524" max="11524" width="40.7109375" style="54" customWidth="1"/>
    <col min="11525" max="11525" width="6.7109375" style="54" customWidth="1"/>
    <col min="11526" max="11531" width="21.85546875" style="54" customWidth="1"/>
    <col min="11532" max="11540" width="10.7109375" style="54" customWidth="1"/>
    <col min="11541" max="11776" width="9.140625" style="54"/>
    <col min="11777" max="11778" width="0" style="54" hidden="1" customWidth="1"/>
    <col min="11779" max="11779" width="4.140625" style="54" customWidth="1"/>
    <col min="11780" max="11780" width="40.7109375" style="54" customWidth="1"/>
    <col min="11781" max="11781" width="6.7109375" style="54" customWidth="1"/>
    <col min="11782" max="11787" width="21.85546875" style="54" customWidth="1"/>
    <col min="11788" max="11796" width="10.7109375" style="54" customWidth="1"/>
    <col min="11797" max="12032" width="9.140625" style="54"/>
    <col min="12033" max="12034" width="0" style="54" hidden="1" customWidth="1"/>
    <col min="12035" max="12035" width="4.140625" style="54" customWidth="1"/>
    <col min="12036" max="12036" width="40.7109375" style="54" customWidth="1"/>
    <col min="12037" max="12037" width="6.7109375" style="54" customWidth="1"/>
    <col min="12038" max="12043" width="21.85546875" style="54" customWidth="1"/>
    <col min="12044" max="12052" width="10.7109375" style="54" customWidth="1"/>
    <col min="12053" max="12288" width="9.140625" style="54"/>
    <col min="12289" max="12290" width="0" style="54" hidden="1" customWidth="1"/>
    <col min="12291" max="12291" width="4.140625" style="54" customWidth="1"/>
    <col min="12292" max="12292" width="40.7109375" style="54" customWidth="1"/>
    <col min="12293" max="12293" width="6.7109375" style="54" customWidth="1"/>
    <col min="12294" max="12299" width="21.85546875" style="54" customWidth="1"/>
    <col min="12300" max="12308" width="10.7109375" style="54" customWidth="1"/>
    <col min="12309" max="12544" width="9.140625" style="54"/>
    <col min="12545" max="12546" width="0" style="54" hidden="1" customWidth="1"/>
    <col min="12547" max="12547" width="4.140625" style="54" customWidth="1"/>
    <col min="12548" max="12548" width="40.7109375" style="54" customWidth="1"/>
    <col min="12549" max="12549" width="6.7109375" style="54" customWidth="1"/>
    <col min="12550" max="12555" width="21.85546875" style="54" customWidth="1"/>
    <col min="12556" max="12564" width="10.7109375" style="54" customWidth="1"/>
    <col min="12565" max="12800" width="9.140625" style="54"/>
    <col min="12801" max="12802" width="0" style="54" hidden="1" customWidth="1"/>
    <col min="12803" max="12803" width="4.140625" style="54" customWidth="1"/>
    <col min="12804" max="12804" width="40.7109375" style="54" customWidth="1"/>
    <col min="12805" max="12805" width="6.7109375" style="54" customWidth="1"/>
    <col min="12806" max="12811" width="21.85546875" style="54" customWidth="1"/>
    <col min="12812" max="12820" width="10.7109375" style="54" customWidth="1"/>
    <col min="12821" max="13056" width="9.140625" style="54"/>
    <col min="13057" max="13058" width="0" style="54" hidden="1" customWidth="1"/>
    <col min="13059" max="13059" width="4.140625" style="54" customWidth="1"/>
    <col min="13060" max="13060" width="40.7109375" style="54" customWidth="1"/>
    <col min="13061" max="13061" width="6.7109375" style="54" customWidth="1"/>
    <col min="13062" max="13067" width="21.85546875" style="54" customWidth="1"/>
    <col min="13068" max="13076" width="10.7109375" style="54" customWidth="1"/>
    <col min="13077" max="13312" width="9.140625" style="54"/>
    <col min="13313" max="13314" width="0" style="54" hidden="1" customWidth="1"/>
    <col min="13315" max="13315" width="4.140625" style="54" customWidth="1"/>
    <col min="13316" max="13316" width="40.7109375" style="54" customWidth="1"/>
    <col min="13317" max="13317" width="6.7109375" style="54" customWidth="1"/>
    <col min="13318" max="13323" width="21.85546875" style="54" customWidth="1"/>
    <col min="13324" max="13332" width="10.7109375" style="54" customWidth="1"/>
    <col min="13333" max="13568" width="9.140625" style="54"/>
    <col min="13569" max="13570" width="0" style="54" hidden="1" customWidth="1"/>
    <col min="13571" max="13571" width="4.140625" style="54" customWidth="1"/>
    <col min="13572" max="13572" width="40.7109375" style="54" customWidth="1"/>
    <col min="13573" max="13573" width="6.7109375" style="54" customWidth="1"/>
    <col min="13574" max="13579" width="21.85546875" style="54" customWidth="1"/>
    <col min="13580" max="13588" width="10.7109375" style="54" customWidth="1"/>
    <col min="13589" max="13824" width="9.140625" style="54"/>
    <col min="13825" max="13826" width="0" style="54" hidden="1" customWidth="1"/>
    <col min="13827" max="13827" width="4.140625" style="54" customWidth="1"/>
    <col min="13828" max="13828" width="40.7109375" style="54" customWidth="1"/>
    <col min="13829" max="13829" width="6.7109375" style="54" customWidth="1"/>
    <col min="13830" max="13835" width="21.85546875" style="54" customWidth="1"/>
    <col min="13836" max="13844" width="10.7109375" style="54" customWidth="1"/>
    <col min="13845" max="14080" width="9.140625" style="54"/>
    <col min="14081" max="14082" width="0" style="54" hidden="1" customWidth="1"/>
    <col min="14083" max="14083" width="4.140625" style="54" customWidth="1"/>
    <col min="14084" max="14084" width="40.7109375" style="54" customWidth="1"/>
    <col min="14085" max="14085" width="6.7109375" style="54" customWidth="1"/>
    <col min="14086" max="14091" width="21.85546875" style="54" customWidth="1"/>
    <col min="14092" max="14100" width="10.7109375" style="54" customWidth="1"/>
    <col min="14101" max="14336" width="9.140625" style="54"/>
    <col min="14337" max="14338" width="0" style="54" hidden="1" customWidth="1"/>
    <col min="14339" max="14339" width="4.140625" style="54" customWidth="1"/>
    <col min="14340" max="14340" width="40.7109375" style="54" customWidth="1"/>
    <col min="14341" max="14341" width="6.7109375" style="54" customWidth="1"/>
    <col min="14342" max="14347" width="21.85546875" style="54" customWidth="1"/>
    <col min="14348" max="14356" width="10.7109375" style="54" customWidth="1"/>
    <col min="14357" max="14592" width="9.140625" style="54"/>
    <col min="14593" max="14594" width="0" style="54" hidden="1" customWidth="1"/>
    <col min="14595" max="14595" width="4.140625" style="54" customWidth="1"/>
    <col min="14596" max="14596" width="40.7109375" style="54" customWidth="1"/>
    <col min="14597" max="14597" width="6.7109375" style="54" customWidth="1"/>
    <col min="14598" max="14603" width="21.85546875" style="54" customWidth="1"/>
    <col min="14604" max="14612" width="10.7109375" style="54" customWidth="1"/>
    <col min="14613" max="14848" width="9.140625" style="54"/>
    <col min="14849" max="14850" width="0" style="54" hidden="1" customWidth="1"/>
    <col min="14851" max="14851" width="4.140625" style="54" customWidth="1"/>
    <col min="14852" max="14852" width="40.7109375" style="54" customWidth="1"/>
    <col min="14853" max="14853" width="6.7109375" style="54" customWidth="1"/>
    <col min="14854" max="14859" width="21.85546875" style="54" customWidth="1"/>
    <col min="14860" max="14868" width="10.7109375" style="54" customWidth="1"/>
    <col min="14869" max="15104" width="9.140625" style="54"/>
    <col min="15105" max="15106" width="0" style="54" hidden="1" customWidth="1"/>
    <col min="15107" max="15107" width="4.140625" style="54" customWidth="1"/>
    <col min="15108" max="15108" width="40.7109375" style="54" customWidth="1"/>
    <col min="15109" max="15109" width="6.7109375" style="54" customWidth="1"/>
    <col min="15110" max="15115" width="21.85546875" style="54" customWidth="1"/>
    <col min="15116" max="15124" width="10.7109375" style="54" customWidth="1"/>
    <col min="15125" max="15360" width="9.140625" style="54"/>
    <col min="15361" max="15362" width="0" style="54" hidden="1" customWidth="1"/>
    <col min="15363" max="15363" width="4.140625" style="54" customWidth="1"/>
    <col min="15364" max="15364" width="40.7109375" style="54" customWidth="1"/>
    <col min="15365" max="15365" width="6.7109375" style="54" customWidth="1"/>
    <col min="15366" max="15371" width="21.85546875" style="54" customWidth="1"/>
    <col min="15372" max="15380" width="10.7109375" style="54" customWidth="1"/>
    <col min="15381" max="15616" width="9.140625" style="54"/>
    <col min="15617" max="15618" width="0" style="54" hidden="1" customWidth="1"/>
    <col min="15619" max="15619" width="4.140625" style="54" customWidth="1"/>
    <col min="15620" max="15620" width="40.7109375" style="54" customWidth="1"/>
    <col min="15621" max="15621" width="6.7109375" style="54" customWidth="1"/>
    <col min="15622" max="15627" width="21.85546875" style="54" customWidth="1"/>
    <col min="15628" max="15636" width="10.7109375" style="54" customWidth="1"/>
    <col min="15637" max="15872" width="9.140625" style="54"/>
    <col min="15873" max="15874" width="0" style="54" hidden="1" customWidth="1"/>
    <col min="15875" max="15875" width="4.140625" style="54" customWidth="1"/>
    <col min="15876" max="15876" width="40.7109375" style="54" customWidth="1"/>
    <col min="15877" max="15877" width="6.7109375" style="54" customWidth="1"/>
    <col min="15878" max="15883" width="21.85546875" style="54" customWidth="1"/>
    <col min="15884" max="15892" width="10.7109375" style="54" customWidth="1"/>
    <col min="15893" max="16128" width="9.140625" style="54"/>
    <col min="16129" max="16130" width="0" style="54" hidden="1" customWidth="1"/>
    <col min="16131" max="16131" width="4.140625" style="54" customWidth="1"/>
    <col min="16132" max="16132" width="40.7109375" style="54" customWidth="1"/>
    <col min="16133" max="16133" width="6.7109375" style="54" customWidth="1"/>
    <col min="16134" max="16139" width="21.85546875" style="54" customWidth="1"/>
    <col min="16140" max="16148" width="10.7109375" style="54" customWidth="1"/>
    <col min="16149" max="16384" width="9.140625" style="54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55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hidden="1" x14ac:dyDescent="0.15">
      <c r="A5" s="57"/>
    </row>
    <row r="6" spans="1:20" hidden="1" x14ac:dyDescent="0.15">
      <c r="A6" s="57"/>
    </row>
    <row r="7" spans="1:20" ht="12" customHeight="1" x14ac:dyDescent="0.15">
      <c r="A7" s="57"/>
      <c r="D7" s="58"/>
      <c r="E7" s="58"/>
      <c r="F7" s="58"/>
      <c r="G7" s="58"/>
      <c r="H7" s="58"/>
      <c r="I7" s="58"/>
      <c r="J7" s="58"/>
      <c r="K7" s="58"/>
      <c r="L7" s="58"/>
      <c r="O7" s="58"/>
      <c r="P7" s="58"/>
      <c r="Q7" s="58"/>
      <c r="R7" s="58"/>
      <c r="S7" s="58"/>
    </row>
    <row r="8" spans="1:20" ht="12" customHeight="1" x14ac:dyDescent="0.15">
      <c r="A8" s="57"/>
      <c r="D8" s="59" t="s">
        <v>52</v>
      </c>
      <c r="E8" s="60"/>
      <c r="F8" s="60"/>
      <c r="G8" s="60"/>
      <c r="H8" s="60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20" ht="12" customHeight="1" x14ac:dyDescent="0.15">
      <c r="D9" s="62" t="s">
        <v>53</v>
      </c>
      <c r="E9" s="58"/>
      <c r="F9" s="58"/>
      <c r="G9" s="58"/>
      <c r="H9" s="58"/>
    </row>
    <row r="10" spans="1:20" ht="12" customHeight="1" x14ac:dyDescent="0.15">
      <c r="D10" s="63" t="str">
        <f>IF(org="","Не определено",org)</f>
        <v>ОАО "Электросервис"</v>
      </c>
      <c r="E10" s="58"/>
      <c r="F10" s="58"/>
      <c r="G10" s="58"/>
      <c r="H10" s="58"/>
    </row>
    <row r="11" spans="1:20" ht="12" customHeight="1" x14ac:dyDescent="0.15">
      <c r="D11" s="193"/>
      <c r="E11" s="193"/>
      <c r="F11" s="193"/>
      <c r="G11" s="193"/>
      <c r="H11" s="193"/>
      <c r="I11" s="194"/>
      <c r="J11" s="194"/>
      <c r="K11" s="194"/>
      <c r="L11" s="58"/>
      <c r="M11" s="58"/>
      <c r="N11" s="58"/>
      <c r="O11" s="58"/>
      <c r="P11" s="58"/>
      <c r="Q11" s="58"/>
      <c r="R11" s="58"/>
      <c r="S11" s="58"/>
      <c r="T11" s="64" t="s">
        <v>54</v>
      </c>
    </row>
    <row r="12" spans="1:20" ht="72" customHeight="1" x14ac:dyDescent="0.15">
      <c r="C12" s="58"/>
      <c r="D12" s="195" t="s">
        <v>14</v>
      </c>
      <c r="E12" s="195" t="s">
        <v>15</v>
      </c>
      <c r="F12" s="187" t="s">
        <v>55</v>
      </c>
      <c r="G12" s="187" t="s">
        <v>56</v>
      </c>
      <c r="H12" s="187" t="s">
        <v>57</v>
      </c>
      <c r="I12" s="187" t="s">
        <v>58</v>
      </c>
      <c r="J12" s="187" t="s">
        <v>59</v>
      </c>
      <c r="K12" s="197" t="s">
        <v>60</v>
      </c>
      <c r="L12" s="186" t="s">
        <v>61</v>
      </c>
      <c r="M12" s="187"/>
      <c r="N12" s="188"/>
      <c r="O12" s="189" t="s">
        <v>62</v>
      </c>
      <c r="P12" s="187"/>
      <c r="Q12" s="190"/>
      <c r="R12" s="191" t="s">
        <v>63</v>
      </c>
      <c r="S12" s="187"/>
      <c r="T12" s="192"/>
    </row>
    <row r="13" spans="1:20" ht="22.5" x14ac:dyDescent="0.15">
      <c r="C13" s="58"/>
      <c r="D13" s="195"/>
      <c r="E13" s="195"/>
      <c r="F13" s="187"/>
      <c r="G13" s="196"/>
      <c r="H13" s="196"/>
      <c r="I13" s="196"/>
      <c r="J13" s="196"/>
      <c r="K13" s="198"/>
      <c r="L13" s="65" t="s">
        <v>25</v>
      </c>
      <c r="M13" s="131" t="s">
        <v>26</v>
      </c>
      <c r="N13" s="67" t="s">
        <v>64</v>
      </c>
      <c r="O13" s="68" t="s">
        <v>25</v>
      </c>
      <c r="P13" s="131" t="s">
        <v>26</v>
      </c>
      <c r="Q13" s="69" t="s">
        <v>64</v>
      </c>
      <c r="R13" s="129" t="s">
        <v>25</v>
      </c>
      <c r="S13" s="128" t="s">
        <v>26</v>
      </c>
      <c r="T13" s="130" t="s">
        <v>64</v>
      </c>
    </row>
    <row r="14" spans="1:20" ht="12" customHeight="1" x14ac:dyDescent="0.15">
      <c r="D14" s="73">
        <v>1</v>
      </c>
      <c r="E14" s="73">
        <v>2</v>
      </c>
      <c r="F14" s="73">
        <v>3</v>
      </c>
      <c r="G14" s="73">
        <v>4</v>
      </c>
      <c r="H14" s="73">
        <v>5</v>
      </c>
      <c r="I14" s="73">
        <v>6</v>
      </c>
      <c r="J14" s="73">
        <v>7</v>
      </c>
      <c r="K14" s="73">
        <v>8</v>
      </c>
      <c r="L14" s="73">
        <v>9</v>
      </c>
      <c r="M14" s="73">
        <v>10</v>
      </c>
      <c r="N14" s="73">
        <v>11</v>
      </c>
      <c r="O14" s="73">
        <v>12</v>
      </c>
      <c r="P14" s="73">
        <v>13</v>
      </c>
      <c r="Q14" s="73">
        <v>14</v>
      </c>
      <c r="R14" s="73">
        <v>15</v>
      </c>
      <c r="S14" s="73">
        <v>16</v>
      </c>
      <c r="T14" s="73">
        <v>17</v>
      </c>
    </row>
    <row r="15" spans="1:20" ht="15" customHeight="1" x14ac:dyDescent="0.15">
      <c r="C15" s="58"/>
      <c r="D15" s="74" t="s">
        <v>30</v>
      </c>
      <c r="E15" s="128">
        <v>100</v>
      </c>
      <c r="F15" s="75">
        <f t="shared" ref="F15:M15" si="0">SUM(F21+F30+F33+F43+F49)</f>
        <v>5606.344000000001</v>
      </c>
      <c r="G15" s="76">
        <f t="shared" si="0"/>
        <v>11647.108194</v>
      </c>
      <c r="H15" s="76">
        <f t="shared" si="0"/>
        <v>9949.6687200000015</v>
      </c>
      <c r="I15" s="76">
        <f t="shared" si="0"/>
        <v>4018.259</v>
      </c>
      <c r="J15" s="76">
        <f t="shared" si="0"/>
        <v>8952.8307719999993</v>
      </c>
      <c r="K15" s="77">
        <f t="shared" si="0"/>
        <v>7587.1447200000002</v>
      </c>
      <c r="L15" s="78">
        <f t="shared" si="0"/>
        <v>614.31399999999996</v>
      </c>
      <c r="M15" s="76">
        <f t="shared" si="0"/>
        <v>973.77099999999996</v>
      </c>
      <c r="N15" s="79">
        <v>0</v>
      </c>
      <c r="O15" s="80">
        <f>SUM(O21+O30+O33+O43+O49)</f>
        <v>520.76063399999998</v>
      </c>
      <c r="P15" s="76">
        <f>SUM(P21+P30+P33+P43+P49)</f>
        <v>2267.0179879999996</v>
      </c>
      <c r="Q15" s="81">
        <v>0</v>
      </c>
      <c r="R15" s="82">
        <f>SUM(R21+R30+R33+R43+R49)</f>
        <v>441.32229999999998</v>
      </c>
      <c r="S15" s="76">
        <f>SUM(S21+S30+S33+S43+S49)</f>
        <v>1921.2017000000001</v>
      </c>
      <c r="T15" s="83">
        <v>0</v>
      </c>
    </row>
    <row r="16" spans="1:20" ht="15" customHeight="1" x14ac:dyDescent="0.15">
      <c r="C16" s="58"/>
      <c r="D16" s="74" t="s">
        <v>65</v>
      </c>
      <c r="E16" s="128">
        <v>110</v>
      </c>
      <c r="F16" s="75">
        <v>0</v>
      </c>
      <c r="G16" s="76">
        <v>0</v>
      </c>
      <c r="H16" s="76">
        <v>0</v>
      </c>
      <c r="I16" s="76">
        <v>0</v>
      </c>
      <c r="J16" s="76">
        <v>0</v>
      </c>
      <c r="K16" s="77">
        <v>0</v>
      </c>
      <c r="L16" s="78">
        <v>0</v>
      </c>
      <c r="M16" s="76">
        <v>0</v>
      </c>
      <c r="N16" s="79">
        <v>0</v>
      </c>
      <c r="O16" s="80">
        <v>0</v>
      </c>
      <c r="P16" s="76">
        <v>0</v>
      </c>
      <c r="Q16" s="81">
        <v>0</v>
      </c>
      <c r="R16" s="82">
        <v>0</v>
      </c>
      <c r="S16" s="76">
        <v>0</v>
      </c>
      <c r="T16" s="83">
        <v>0</v>
      </c>
    </row>
    <row r="17" spans="3:20" ht="15" customHeight="1" x14ac:dyDescent="0.15">
      <c r="C17" s="58"/>
      <c r="D17" s="74" t="s">
        <v>66</v>
      </c>
      <c r="E17" s="128">
        <v>120</v>
      </c>
      <c r="F17" s="75">
        <v>0</v>
      </c>
      <c r="G17" s="76">
        <v>0</v>
      </c>
      <c r="H17" s="76">
        <v>0</v>
      </c>
      <c r="I17" s="76">
        <v>0</v>
      </c>
      <c r="J17" s="76">
        <v>0</v>
      </c>
      <c r="K17" s="77">
        <v>0</v>
      </c>
      <c r="L17" s="78">
        <v>0</v>
      </c>
      <c r="M17" s="76">
        <v>0</v>
      </c>
      <c r="N17" s="79">
        <v>0</v>
      </c>
      <c r="O17" s="80">
        <v>0</v>
      </c>
      <c r="P17" s="76">
        <v>0</v>
      </c>
      <c r="Q17" s="81">
        <v>0</v>
      </c>
      <c r="R17" s="82">
        <v>0</v>
      </c>
      <c r="S17" s="76">
        <v>0</v>
      </c>
      <c r="T17" s="83">
        <v>0</v>
      </c>
    </row>
    <row r="18" spans="3:20" ht="56.25" x14ac:dyDescent="0.15">
      <c r="C18" s="58"/>
      <c r="D18" s="74" t="s">
        <v>32</v>
      </c>
      <c r="E18" s="128">
        <v>200</v>
      </c>
      <c r="F18" s="75">
        <v>0</v>
      </c>
      <c r="G18" s="76">
        <v>0</v>
      </c>
      <c r="H18" s="76">
        <v>0</v>
      </c>
      <c r="I18" s="76">
        <v>0</v>
      </c>
      <c r="J18" s="76">
        <v>0</v>
      </c>
      <c r="K18" s="77">
        <v>0</v>
      </c>
      <c r="L18" s="78">
        <v>0</v>
      </c>
      <c r="M18" s="76">
        <v>0</v>
      </c>
      <c r="N18" s="79">
        <v>0</v>
      </c>
      <c r="O18" s="80">
        <v>0</v>
      </c>
      <c r="P18" s="76">
        <v>0</v>
      </c>
      <c r="Q18" s="81">
        <v>0</v>
      </c>
      <c r="R18" s="82">
        <v>0</v>
      </c>
      <c r="S18" s="76">
        <v>0</v>
      </c>
      <c r="T18" s="83">
        <v>0</v>
      </c>
    </row>
    <row r="19" spans="3:20" ht="15" customHeight="1" x14ac:dyDescent="0.15">
      <c r="C19" s="58"/>
      <c r="D19" s="74" t="s">
        <v>65</v>
      </c>
      <c r="E19" s="128">
        <v>210</v>
      </c>
      <c r="F19" s="75">
        <v>0</v>
      </c>
      <c r="G19" s="76">
        <v>0</v>
      </c>
      <c r="H19" s="76">
        <v>0</v>
      </c>
      <c r="I19" s="76">
        <v>0</v>
      </c>
      <c r="J19" s="76">
        <v>0</v>
      </c>
      <c r="K19" s="77">
        <v>0</v>
      </c>
      <c r="L19" s="78">
        <v>0</v>
      </c>
      <c r="M19" s="76">
        <v>0</v>
      </c>
      <c r="N19" s="79">
        <v>0</v>
      </c>
      <c r="O19" s="80">
        <v>0</v>
      </c>
      <c r="P19" s="76">
        <v>0</v>
      </c>
      <c r="Q19" s="81">
        <v>0</v>
      </c>
      <c r="R19" s="82">
        <v>0</v>
      </c>
      <c r="S19" s="76">
        <v>0</v>
      </c>
      <c r="T19" s="83">
        <v>0</v>
      </c>
    </row>
    <row r="20" spans="3:20" ht="15" customHeight="1" x14ac:dyDescent="0.15">
      <c r="C20" s="58"/>
      <c r="D20" s="74" t="s">
        <v>66</v>
      </c>
      <c r="E20" s="128">
        <v>220</v>
      </c>
      <c r="F20" s="75">
        <v>0</v>
      </c>
      <c r="G20" s="76">
        <v>0</v>
      </c>
      <c r="H20" s="76">
        <v>0</v>
      </c>
      <c r="I20" s="76">
        <v>0</v>
      </c>
      <c r="J20" s="76">
        <v>0</v>
      </c>
      <c r="K20" s="77">
        <v>0</v>
      </c>
      <c r="L20" s="78">
        <v>0</v>
      </c>
      <c r="M20" s="76">
        <v>0</v>
      </c>
      <c r="N20" s="79">
        <v>0</v>
      </c>
      <c r="O20" s="80">
        <v>0</v>
      </c>
      <c r="P20" s="76">
        <v>0</v>
      </c>
      <c r="Q20" s="81">
        <v>0</v>
      </c>
      <c r="R20" s="82">
        <v>0</v>
      </c>
      <c r="S20" s="76">
        <v>0</v>
      </c>
      <c r="T20" s="83">
        <v>0</v>
      </c>
    </row>
    <row r="21" spans="3:20" ht="45" x14ac:dyDescent="0.15">
      <c r="C21" s="58"/>
      <c r="D21" s="74" t="s">
        <v>67</v>
      </c>
      <c r="E21" s="128">
        <v>230</v>
      </c>
      <c r="F21" s="75">
        <f>SUM(I21+L21+M21)</f>
        <v>5353.8910000000005</v>
      </c>
      <c r="G21" s="76">
        <f>SUM(J21+O21+P21)</f>
        <v>11249.794792000001</v>
      </c>
      <c r="H21" s="76">
        <f>SUM(K21+R21+S21)</f>
        <v>9533.724400000001</v>
      </c>
      <c r="I21" s="76">
        <v>3876.1640000000002</v>
      </c>
      <c r="J21" s="76">
        <f>SUM(K21*1.18)</f>
        <v>8640.3279239999993</v>
      </c>
      <c r="K21" s="77">
        <v>7322.3118000000004</v>
      </c>
      <c r="L21" s="78">
        <v>572.35900000000004</v>
      </c>
      <c r="M21" s="76">
        <v>905.36800000000005</v>
      </c>
      <c r="N21" s="79">
        <v>0</v>
      </c>
      <c r="O21" s="80">
        <f>SUM(R21*1.18)</f>
        <v>489.06114799999995</v>
      </c>
      <c r="P21" s="76">
        <f>SUM(S21*1.18)</f>
        <v>2120.4057199999997</v>
      </c>
      <c r="Q21" s="81">
        <v>0</v>
      </c>
      <c r="R21" s="82">
        <v>414.45859999999999</v>
      </c>
      <c r="S21" s="76">
        <v>1796.954</v>
      </c>
      <c r="T21" s="83">
        <v>0</v>
      </c>
    </row>
    <row r="22" spans="3:20" ht="15" customHeight="1" x14ac:dyDescent="0.15">
      <c r="C22" s="58"/>
      <c r="D22" s="74" t="s">
        <v>65</v>
      </c>
      <c r="E22" s="128">
        <v>240</v>
      </c>
      <c r="F22" s="75">
        <v>0</v>
      </c>
      <c r="G22" s="76">
        <v>0</v>
      </c>
      <c r="H22" s="76">
        <v>0</v>
      </c>
      <c r="I22" s="76">
        <v>0</v>
      </c>
      <c r="J22" s="76">
        <v>0</v>
      </c>
      <c r="K22" s="77">
        <v>0</v>
      </c>
      <c r="L22" s="78">
        <v>0</v>
      </c>
      <c r="M22" s="76">
        <v>0</v>
      </c>
      <c r="N22" s="79">
        <v>0</v>
      </c>
      <c r="O22" s="80">
        <v>0</v>
      </c>
      <c r="P22" s="76">
        <v>0</v>
      </c>
      <c r="Q22" s="81">
        <v>0</v>
      </c>
      <c r="R22" s="82">
        <v>0</v>
      </c>
      <c r="S22" s="76">
        <v>0</v>
      </c>
      <c r="T22" s="83">
        <v>0</v>
      </c>
    </row>
    <row r="23" spans="3:20" ht="15" customHeight="1" x14ac:dyDescent="0.15">
      <c r="C23" s="58"/>
      <c r="D23" s="74" t="s">
        <v>66</v>
      </c>
      <c r="E23" s="128">
        <v>250</v>
      </c>
      <c r="F23" s="75">
        <v>0</v>
      </c>
      <c r="G23" s="76">
        <v>0</v>
      </c>
      <c r="H23" s="76">
        <v>0</v>
      </c>
      <c r="I23" s="76">
        <v>0</v>
      </c>
      <c r="J23" s="76">
        <v>0</v>
      </c>
      <c r="K23" s="77">
        <v>0</v>
      </c>
      <c r="L23" s="78">
        <v>0</v>
      </c>
      <c r="M23" s="76">
        <v>0</v>
      </c>
      <c r="N23" s="79">
        <v>0</v>
      </c>
      <c r="O23" s="80">
        <v>0</v>
      </c>
      <c r="P23" s="76">
        <v>0</v>
      </c>
      <c r="Q23" s="81">
        <v>0</v>
      </c>
      <c r="R23" s="82">
        <v>0</v>
      </c>
      <c r="S23" s="76">
        <v>0</v>
      </c>
      <c r="T23" s="83">
        <v>0</v>
      </c>
    </row>
    <row r="24" spans="3:20" ht="45" x14ac:dyDescent="0.15">
      <c r="C24" s="58"/>
      <c r="D24" s="74" t="s">
        <v>68</v>
      </c>
      <c r="E24" s="128">
        <v>260</v>
      </c>
      <c r="F24" s="75">
        <v>0</v>
      </c>
      <c r="G24" s="76">
        <v>0</v>
      </c>
      <c r="H24" s="76">
        <v>0</v>
      </c>
      <c r="I24" s="76">
        <v>0</v>
      </c>
      <c r="J24" s="76">
        <v>0</v>
      </c>
      <c r="K24" s="77">
        <v>0</v>
      </c>
      <c r="L24" s="78">
        <v>0</v>
      </c>
      <c r="M24" s="76">
        <v>0</v>
      </c>
      <c r="N24" s="79">
        <v>0</v>
      </c>
      <c r="O24" s="80">
        <v>0</v>
      </c>
      <c r="P24" s="76">
        <v>0</v>
      </c>
      <c r="Q24" s="81">
        <v>0</v>
      </c>
      <c r="R24" s="82">
        <v>0</v>
      </c>
      <c r="S24" s="76">
        <v>0</v>
      </c>
      <c r="T24" s="83">
        <v>0</v>
      </c>
    </row>
    <row r="25" spans="3:20" ht="15" customHeight="1" x14ac:dyDescent="0.15">
      <c r="C25" s="58"/>
      <c r="D25" s="74" t="s">
        <v>65</v>
      </c>
      <c r="E25" s="128" t="s">
        <v>69</v>
      </c>
      <c r="F25" s="75">
        <v>0</v>
      </c>
      <c r="G25" s="76">
        <v>0</v>
      </c>
      <c r="H25" s="76">
        <v>0</v>
      </c>
      <c r="I25" s="76">
        <v>0</v>
      </c>
      <c r="J25" s="76">
        <v>0</v>
      </c>
      <c r="K25" s="77">
        <v>0</v>
      </c>
      <c r="L25" s="78">
        <v>0</v>
      </c>
      <c r="M25" s="76">
        <v>0</v>
      </c>
      <c r="N25" s="79">
        <v>0</v>
      </c>
      <c r="O25" s="80">
        <v>0</v>
      </c>
      <c r="P25" s="76">
        <v>0</v>
      </c>
      <c r="Q25" s="81">
        <v>0</v>
      </c>
      <c r="R25" s="82">
        <v>0</v>
      </c>
      <c r="S25" s="76">
        <v>0</v>
      </c>
      <c r="T25" s="83">
        <v>0</v>
      </c>
    </row>
    <row r="26" spans="3:20" ht="15" customHeight="1" x14ac:dyDescent="0.15">
      <c r="C26" s="58"/>
      <c r="D26" s="74" t="s">
        <v>66</v>
      </c>
      <c r="E26" s="128" t="s">
        <v>70</v>
      </c>
      <c r="F26" s="75">
        <v>0</v>
      </c>
      <c r="G26" s="76">
        <v>0</v>
      </c>
      <c r="H26" s="76">
        <v>0</v>
      </c>
      <c r="I26" s="76">
        <v>0</v>
      </c>
      <c r="J26" s="76">
        <v>0</v>
      </c>
      <c r="K26" s="77">
        <v>0</v>
      </c>
      <c r="L26" s="78">
        <v>0</v>
      </c>
      <c r="M26" s="76">
        <v>0</v>
      </c>
      <c r="N26" s="79">
        <v>0</v>
      </c>
      <c r="O26" s="80">
        <v>0</v>
      </c>
      <c r="P26" s="76">
        <v>0</v>
      </c>
      <c r="Q26" s="81">
        <v>0</v>
      </c>
      <c r="R26" s="82">
        <v>0</v>
      </c>
      <c r="S26" s="76">
        <v>0</v>
      </c>
      <c r="T26" s="83">
        <v>0</v>
      </c>
    </row>
    <row r="27" spans="3:20" ht="56.25" x14ac:dyDescent="0.15">
      <c r="C27" s="58"/>
      <c r="D27" s="74" t="s">
        <v>71</v>
      </c>
      <c r="E27" s="128" t="s">
        <v>72</v>
      </c>
      <c r="F27" s="75">
        <v>0</v>
      </c>
      <c r="G27" s="76">
        <v>0</v>
      </c>
      <c r="H27" s="76">
        <v>0</v>
      </c>
      <c r="I27" s="76">
        <v>0</v>
      </c>
      <c r="J27" s="76">
        <v>0</v>
      </c>
      <c r="K27" s="77">
        <v>0</v>
      </c>
      <c r="L27" s="78">
        <v>0</v>
      </c>
      <c r="M27" s="76">
        <v>0</v>
      </c>
      <c r="N27" s="79">
        <v>0</v>
      </c>
      <c r="O27" s="80">
        <v>0</v>
      </c>
      <c r="P27" s="76">
        <v>0</v>
      </c>
      <c r="Q27" s="81">
        <v>0</v>
      </c>
      <c r="R27" s="82">
        <v>0</v>
      </c>
      <c r="S27" s="76">
        <v>0</v>
      </c>
      <c r="T27" s="83">
        <v>0</v>
      </c>
    </row>
    <row r="28" spans="3:20" ht="15" customHeight="1" x14ac:dyDescent="0.15">
      <c r="C28" s="58"/>
      <c r="D28" s="74" t="s">
        <v>65</v>
      </c>
      <c r="E28" s="128" t="s">
        <v>73</v>
      </c>
      <c r="F28" s="75">
        <v>0</v>
      </c>
      <c r="G28" s="76">
        <v>0</v>
      </c>
      <c r="H28" s="76">
        <v>0</v>
      </c>
      <c r="I28" s="76">
        <v>0</v>
      </c>
      <c r="J28" s="76">
        <v>0</v>
      </c>
      <c r="K28" s="77">
        <v>0</v>
      </c>
      <c r="L28" s="78">
        <v>0</v>
      </c>
      <c r="M28" s="76">
        <v>0</v>
      </c>
      <c r="N28" s="79">
        <v>0</v>
      </c>
      <c r="O28" s="80">
        <v>0</v>
      </c>
      <c r="P28" s="76">
        <v>0</v>
      </c>
      <c r="Q28" s="81">
        <v>0</v>
      </c>
      <c r="R28" s="82">
        <v>0</v>
      </c>
      <c r="S28" s="76">
        <v>0</v>
      </c>
      <c r="T28" s="83">
        <v>0</v>
      </c>
    </row>
    <row r="29" spans="3:20" ht="15" customHeight="1" x14ac:dyDescent="0.15">
      <c r="C29" s="58"/>
      <c r="D29" s="74" t="s">
        <v>66</v>
      </c>
      <c r="E29" s="128" t="s">
        <v>74</v>
      </c>
      <c r="F29" s="75">
        <v>0</v>
      </c>
      <c r="G29" s="76">
        <v>0</v>
      </c>
      <c r="H29" s="76">
        <v>0</v>
      </c>
      <c r="I29" s="76">
        <v>0</v>
      </c>
      <c r="J29" s="76">
        <v>0</v>
      </c>
      <c r="K29" s="77">
        <v>0</v>
      </c>
      <c r="L29" s="78">
        <v>0</v>
      </c>
      <c r="M29" s="76">
        <v>0</v>
      </c>
      <c r="N29" s="79">
        <v>0</v>
      </c>
      <c r="O29" s="80">
        <v>0</v>
      </c>
      <c r="P29" s="76">
        <v>0</v>
      </c>
      <c r="Q29" s="81">
        <v>0</v>
      </c>
      <c r="R29" s="82">
        <v>0</v>
      </c>
      <c r="S29" s="76">
        <v>0</v>
      </c>
      <c r="T29" s="83">
        <v>0</v>
      </c>
    </row>
    <row r="30" spans="3:20" ht="22.5" x14ac:dyDescent="0.15">
      <c r="C30" s="58"/>
      <c r="D30" s="74" t="s">
        <v>36</v>
      </c>
      <c r="E30" s="128" t="s">
        <v>75</v>
      </c>
      <c r="F30" s="75">
        <f>SUM(I30+L30+M30)</f>
        <v>183.97899999999998</v>
      </c>
      <c r="G30" s="76">
        <f>SUM(J30+O30+P30)</f>
        <v>317.28335599999997</v>
      </c>
      <c r="H30" s="76">
        <f>SUM(K30+R30+S30)</f>
        <v>268.88419999999996</v>
      </c>
      <c r="I30" s="76">
        <v>98.778999999999996</v>
      </c>
      <c r="J30" s="76">
        <f>SUM(K30*1.18)</f>
        <v>192.08464799999999</v>
      </c>
      <c r="K30" s="77">
        <v>162.78360000000001</v>
      </c>
      <c r="L30" s="78">
        <v>36.578000000000003</v>
      </c>
      <c r="M30" s="76">
        <v>48.622</v>
      </c>
      <c r="N30" s="79">
        <v>0</v>
      </c>
      <c r="O30" s="80">
        <f>SUM(R30*1.18)</f>
        <v>26.885001999999997</v>
      </c>
      <c r="P30" s="76">
        <f>SUM(S30*1.18)</f>
        <v>98.313705999999996</v>
      </c>
      <c r="Q30" s="81">
        <v>0</v>
      </c>
      <c r="R30" s="78">
        <v>22.783899999999999</v>
      </c>
      <c r="S30" s="76">
        <v>83.316699999999997</v>
      </c>
      <c r="T30" s="83">
        <v>0</v>
      </c>
    </row>
    <row r="31" spans="3:20" ht="15" customHeight="1" x14ac:dyDescent="0.15">
      <c r="C31" s="58"/>
      <c r="D31" s="74" t="s">
        <v>65</v>
      </c>
      <c r="E31" s="128" t="s">
        <v>76</v>
      </c>
      <c r="F31" s="75">
        <v>0</v>
      </c>
      <c r="G31" s="76">
        <v>0</v>
      </c>
      <c r="H31" s="76">
        <v>0</v>
      </c>
      <c r="I31" s="76">
        <v>0</v>
      </c>
      <c r="J31" s="76">
        <v>0</v>
      </c>
      <c r="K31" s="77">
        <v>0</v>
      </c>
      <c r="L31" s="78">
        <v>0</v>
      </c>
      <c r="M31" s="76">
        <v>0</v>
      </c>
      <c r="N31" s="79">
        <v>0</v>
      </c>
      <c r="O31" s="80">
        <v>0</v>
      </c>
      <c r="P31" s="76">
        <v>0</v>
      </c>
      <c r="Q31" s="81">
        <v>0</v>
      </c>
      <c r="R31" s="82">
        <v>0</v>
      </c>
      <c r="S31" s="76">
        <v>0</v>
      </c>
      <c r="T31" s="83">
        <v>0</v>
      </c>
    </row>
    <row r="32" spans="3:20" ht="15" customHeight="1" x14ac:dyDescent="0.15">
      <c r="C32" s="58"/>
      <c r="D32" s="74" t="s">
        <v>66</v>
      </c>
      <c r="E32" s="128" t="s">
        <v>77</v>
      </c>
      <c r="F32" s="75">
        <v>0</v>
      </c>
      <c r="G32" s="76">
        <v>0</v>
      </c>
      <c r="H32" s="76">
        <v>0</v>
      </c>
      <c r="I32" s="76">
        <v>0</v>
      </c>
      <c r="J32" s="76">
        <v>0</v>
      </c>
      <c r="K32" s="77">
        <v>0</v>
      </c>
      <c r="L32" s="78">
        <v>0</v>
      </c>
      <c r="M32" s="76">
        <v>0</v>
      </c>
      <c r="N32" s="79">
        <v>0</v>
      </c>
      <c r="O32" s="80">
        <v>0</v>
      </c>
      <c r="P32" s="76">
        <v>0</v>
      </c>
      <c r="Q32" s="81">
        <v>0</v>
      </c>
      <c r="R32" s="82">
        <v>0</v>
      </c>
      <c r="S32" s="76">
        <v>0</v>
      </c>
      <c r="T32" s="83">
        <v>0</v>
      </c>
    </row>
    <row r="33" spans="3:20" ht="22.5" x14ac:dyDescent="0.15">
      <c r="C33" s="58"/>
      <c r="D33" s="74" t="s">
        <v>78</v>
      </c>
      <c r="E33" s="128" t="s">
        <v>79</v>
      </c>
      <c r="F33" s="93">
        <f>SUM(F37)</f>
        <v>19.88</v>
      </c>
      <c r="G33" s="94">
        <f>SUM(G37)</f>
        <v>40.143245999999998</v>
      </c>
      <c r="H33" s="94">
        <f>SUM(H37)</f>
        <v>34.0197</v>
      </c>
      <c r="I33" s="85">
        <v>0</v>
      </c>
      <c r="J33" s="85">
        <v>0</v>
      </c>
      <c r="K33" s="86">
        <v>0</v>
      </c>
      <c r="L33" s="96">
        <f>SUM(L37)</f>
        <v>4.12</v>
      </c>
      <c r="M33" s="94">
        <f>SUM(M37)</f>
        <v>15.76</v>
      </c>
      <c r="N33" s="97">
        <v>0</v>
      </c>
      <c r="O33" s="98">
        <f>SUM(O37)</f>
        <v>3.485484</v>
      </c>
      <c r="P33" s="94">
        <f>SUM(P37)</f>
        <v>36.657761999999998</v>
      </c>
      <c r="Q33" s="99">
        <v>0</v>
      </c>
      <c r="R33" s="100">
        <f>SUM(R37)</f>
        <v>2.9538000000000002</v>
      </c>
      <c r="S33" s="94">
        <f>SUM(S37)</f>
        <v>31.065899999999999</v>
      </c>
      <c r="T33" s="101">
        <v>0</v>
      </c>
    </row>
    <row r="34" spans="3:20" ht="15" customHeight="1" x14ac:dyDescent="0.15">
      <c r="C34" s="58"/>
      <c r="D34" s="74" t="s">
        <v>65</v>
      </c>
      <c r="E34" s="128" t="s">
        <v>80</v>
      </c>
      <c r="F34" s="93">
        <v>0</v>
      </c>
      <c r="G34" s="94">
        <v>0</v>
      </c>
      <c r="H34" s="94">
        <v>0</v>
      </c>
      <c r="I34" s="94">
        <v>0</v>
      </c>
      <c r="J34" s="94">
        <v>0</v>
      </c>
      <c r="K34" s="95">
        <v>0</v>
      </c>
      <c r="L34" s="96">
        <v>0</v>
      </c>
      <c r="M34" s="94">
        <v>0</v>
      </c>
      <c r="N34" s="97">
        <v>0</v>
      </c>
      <c r="O34" s="98">
        <v>0</v>
      </c>
      <c r="P34" s="94">
        <v>0</v>
      </c>
      <c r="Q34" s="99">
        <v>0</v>
      </c>
      <c r="R34" s="100">
        <v>0</v>
      </c>
      <c r="S34" s="94">
        <v>0</v>
      </c>
      <c r="T34" s="101">
        <v>0</v>
      </c>
    </row>
    <row r="35" spans="3:20" ht="15" customHeight="1" x14ac:dyDescent="0.15">
      <c r="C35" s="58"/>
      <c r="D35" s="74" t="s">
        <v>66</v>
      </c>
      <c r="E35" s="128" t="s">
        <v>81</v>
      </c>
      <c r="F35" s="93">
        <v>0</v>
      </c>
      <c r="G35" s="94">
        <v>0</v>
      </c>
      <c r="H35" s="94">
        <v>0</v>
      </c>
      <c r="I35" s="94">
        <v>0</v>
      </c>
      <c r="J35" s="94">
        <v>0</v>
      </c>
      <c r="K35" s="95">
        <v>0</v>
      </c>
      <c r="L35" s="96">
        <v>0</v>
      </c>
      <c r="M35" s="94">
        <v>0</v>
      </c>
      <c r="N35" s="97">
        <v>0</v>
      </c>
      <c r="O35" s="98">
        <v>0</v>
      </c>
      <c r="P35" s="94">
        <v>0</v>
      </c>
      <c r="Q35" s="99">
        <v>0</v>
      </c>
      <c r="R35" s="100">
        <v>0</v>
      </c>
      <c r="S35" s="94">
        <v>0</v>
      </c>
      <c r="T35" s="101">
        <v>0</v>
      </c>
    </row>
    <row r="36" spans="3:20" ht="15" customHeight="1" x14ac:dyDescent="0.15">
      <c r="C36" s="58"/>
      <c r="D36" s="74" t="s">
        <v>82</v>
      </c>
      <c r="E36" s="128" t="s">
        <v>83</v>
      </c>
      <c r="F36" s="93"/>
      <c r="G36" s="94"/>
      <c r="H36" s="94"/>
      <c r="I36" s="94"/>
      <c r="J36" s="94"/>
      <c r="K36" s="95"/>
      <c r="L36" s="96"/>
      <c r="M36" s="94"/>
      <c r="N36" s="97"/>
      <c r="O36" s="98"/>
      <c r="P36" s="94"/>
      <c r="Q36" s="99"/>
      <c r="R36" s="100"/>
      <c r="S36" s="94"/>
      <c r="T36" s="101"/>
    </row>
    <row r="37" spans="3:20" ht="15" customHeight="1" x14ac:dyDescent="0.15">
      <c r="C37" s="58"/>
      <c r="D37" s="74" t="s">
        <v>84</v>
      </c>
      <c r="E37" s="128" t="s">
        <v>85</v>
      </c>
      <c r="F37" s="75">
        <f>SUM(I37+L37+M37)</f>
        <v>19.88</v>
      </c>
      <c r="G37" s="76">
        <f>SUM(J37+O37+P37)</f>
        <v>40.143245999999998</v>
      </c>
      <c r="H37" s="76">
        <f>SUM(K37+R37+S37)</f>
        <v>34.0197</v>
      </c>
      <c r="I37" s="94">
        <v>0</v>
      </c>
      <c r="J37" s="94">
        <v>0</v>
      </c>
      <c r="K37" s="95">
        <v>0</v>
      </c>
      <c r="L37" s="96">
        <v>4.12</v>
      </c>
      <c r="M37" s="94">
        <v>15.76</v>
      </c>
      <c r="N37" s="97">
        <v>0</v>
      </c>
      <c r="O37" s="98">
        <f>SUM(R37*1.18)</f>
        <v>3.485484</v>
      </c>
      <c r="P37" s="94">
        <f>SUM(S37*1.18)</f>
        <v>36.657761999999998</v>
      </c>
      <c r="Q37" s="99">
        <v>0</v>
      </c>
      <c r="R37" s="100">
        <v>2.9538000000000002</v>
      </c>
      <c r="S37" s="94">
        <v>31.065899999999999</v>
      </c>
      <c r="T37" s="101">
        <v>0</v>
      </c>
    </row>
    <row r="38" spans="3:20" ht="15" customHeight="1" x14ac:dyDescent="0.15">
      <c r="C38" s="58"/>
      <c r="D38" s="74" t="s">
        <v>65</v>
      </c>
      <c r="E38" s="128" t="s">
        <v>86</v>
      </c>
      <c r="F38" s="93">
        <v>0</v>
      </c>
      <c r="G38" s="94">
        <v>0</v>
      </c>
      <c r="H38" s="94">
        <v>0</v>
      </c>
      <c r="I38" s="94">
        <v>0</v>
      </c>
      <c r="J38" s="94">
        <v>0</v>
      </c>
      <c r="K38" s="95">
        <v>0</v>
      </c>
      <c r="L38" s="96">
        <v>0</v>
      </c>
      <c r="M38" s="94">
        <v>0</v>
      </c>
      <c r="N38" s="97">
        <v>0</v>
      </c>
      <c r="O38" s="98">
        <v>0</v>
      </c>
      <c r="P38" s="94">
        <v>0</v>
      </c>
      <c r="Q38" s="99">
        <v>0</v>
      </c>
      <c r="R38" s="100">
        <v>0</v>
      </c>
      <c r="S38" s="94">
        <v>0</v>
      </c>
      <c r="T38" s="101">
        <v>0</v>
      </c>
    </row>
    <row r="39" spans="3:20" ht="15" customHeight="1" x14ac:dyDescent="0.15">
      <c r="C39" s="58"/>
      <c r="D39" s="74" t="s">
        <v>66</v>
      </c>
      <c r="E39" s="128" t="s">
        <v>87</v>
      </c>
      <c r="F39" s="93">
        <v>0</v>
      </c>
      <c r="G39" s="94">
        <v>0</v>
      </c>
      <c r="H39" s="94">
        <v>0</v>
      </c>
      <c r="I39" s="94">
        <v>0</v>
      </c>
      <c r="J39" s="94">
        <v>0</v>
      </c>
      <c r="K39" s="95">
        <v>0</v>
      </c>
      <c r="L39" s="96">
        <v>0</v>
      </c>
      <c r="M39" s="94">
        <v>0</v>
      </c>
      <c r="N39" s="97">
        <v>0</v>
      </c>
      <c r="O39" s="98">
        <v>0</v>
      </c>
      <c r="P39" s="94">
        <v>0</v>
      </c>
      <c r="Q39" s="99">
        <v>0</v>
      </c>
      <c r="R39" s="100">
        <v>0</v>
      </c>
      <c r="S39" s="94">
        <v>0</v>
      </c>
      <c r="T39" s="101">
        <v>0</v>
      </c>
    </row>
    <row r="40" spans="3:20" ht="22.5" x14ac:dyDescent="0.15">
      <c r="C40" s="58"/>
      <c r="D40" s="74" t="s">
        <v>88</v>
      </c>
      <c r="E40" s="128" t="s">
        <v>89</v>
      </c>
      <c r="F40" s="93">
        <v>0</v>
      </c>
      <c r="G40" s="94">
        <v>0</v>
      </c>
      <c r="H40" s="94">
        <v>0</v>
      </c>
      <c r="I40" s="94">
        <v>0</v>
      </c>
      <c r="J40" s="94">
        <v>0</v>
      </c>
      <c r="K40" s="95">
        <v>0</v>
      </c>
      <c r="L40" s="96">
        <v>0</v>
      </c>
      <c r="M40" s="94">
        <v>0</v>
      </c>
      <c r="N40" s="97">
        <v>0</v>
      </c>
      <c r="O40" s="98">
        <v>0</v>
      </c>
      <c r="P40" s="94">
        <v>0</v>
      </c>
      <c r="Q40" s="99">
        <v>0</v>
      </c>
      <c r="R40" s="100">
        <v>0</v>
      </c>
      <c r="S40" s="94">
        <v>0</v>
      </c>
      <c r="T40" s="101">
        <v>0</v>
      </c>
    </row>
    <row r="41" spans="3:20" ht="15" customHeight="1" x14ac:dyDescent="0.15">
      <c r="C41" s="58"/>
      <c r="D41" s="74" t="s">
        <v>65</v>
      </c>
      <c r="E41" s="128" t="s">
        <v>90</v>
      </c>
      <c r="F41" s="93">
        <v>0</v>
      </c>
      <c r="G41" s="94">
        <v>0</v>
      </c>
      <c r="H41" s="94">
        <v>0</v>
      </c>
      <c r="I41" s="94">
        <v>0</v>
      </c>
      <c r="J41" s="94">
        <v>0</v>
      </c>
      <c r="K41" s="95">
        <v>0</v>
      </c>
      <c r="L41" s="96">
        <v>0</v>
      </c>
      <c r="M41" s="94">
        <v>0</v>
      </c>
      <c r="N41" s="97">
        <v>0</v>
      </c>
      <c r="O41" s="98">
        <v>0</v>
      </c>
      <c r="P41" s="94">
        <v>0</v>
      </c>
      <c r="Q41" s="99">
        <v>0</v>
      </c>
      <c r="R41" s="100">
        <v>0</v>
      </c>
      <c r="S41" s="94">
        <v>0</v>
      </c>
      <c r="T41" s="101">
        <v>0</v>
      </c>
    </row>
    <row r="42" spans="3:20" ht="15" customHeight="1" x14ac:dyDescent="0.15">
      <c r="C42" s="58"/>
      <c r="D42" s="74" t="s">
        <v>66</v>
      </c>
      <c r="E42" s="128" t="s">
        <v>91</v>
      </c>
      <c r="F42" s="93">
        <v>0</v>
      </c>
      <c r="G42" s="94">
        <v>0</v>
      </c>
      <c r="H42" s="94">
        <v>0</v>
      </c>
      <c r="I42" s="94">
        <v>0</v>
      </c>
      <c r="J42" s="94">
        <v>0</v>
      </c>
      <c r="K42" s="95">
        <v>0</v>
      </c>
      <c r="L42" s="96">
        <v>0</v>
      </c>
      <c r="M42" s="94">
        <v>0</v>
      </c>
      <c r="N42" s="97">
        <v>0</v>
      </c>
      <c r="O42" s="98">
        <v>0</v>
      </c>
      <c r="P42" s="94">
        <v>0</v>
      </c>
      <c r="Q42" s="99">
        <v>0</v>
      </c>
      <c r="R42" s="100">
        <v>0</v>
      </c>
      <c r="S42" s="94">
        <v>0</v>
      </c>
      <c r="T42" s="101">
        <v>0</v>
      </c>
    </row>
    <row r="43" spans="3:20" ht="15" customHeight="1" x14ac:dyDescent="0.15">
      <c r="C43" s="58"/>
      <c r="D43" s="74" t="s">
        <v>92</v>
      </c>
      <c r="E43" s="128" t="s">
        <v>93</v>
      </c>
      <c r="F43" s="75">
        <f>SUM(I43+L43+M43)</f>
        <v>7.1740000000000004</v>
      </c>
      <c r="G43" s="76">
        <v>19.9434</v>
      </c>
      <c r="H43" s="76">
        <f>SUM(K43+R43+S43)</f>
        <v>16.901219999999999</v>
      </c>
      <c r="I43" s="75">
        <v>7.1740000000000004</v>
      </c>
      <c r="J43" s="76">
        <v>19.9434</v>
      </c>
      <c r="K43" s="76">
        <v>16.901219999999999</v>
      </c>
      <c r="L43" s="96">
        <v>0</v>
      </c>
      <c r="M43" s="94">
        <v>0</v>
      </c>
      <c r="N43" s="97">
        <v>0</v>
      </c>
      <c r="O43" s="98">
        <v>0</v>
      </c>
      <c r="P43" s="94">
        <v>0</v>
      </c>
      <c r="Q43" s="99">
        <v>0</v>
      </c>
      <c r="R43" s="100">
        <v>0</v>
      </c>
      <c r="S43" s="94">
        <v>0</v>
      </c>
      <c r="T43" s="101">
        <v>0</v>
      </c>
    </row>
    <row r="44" spans="3:20" ht="15" customHeight="1" x14ac:dyDescent="0.15">
      <c r="C44" s="58"/>
      <c r="D44" s="74" t="s">
        <v>65</v>
      </c>
      <c r="E44" s="128" t="s">
        <v>94</v>
      </c>
      <c r="F44" s="93">
        <v>0</v>
      </c>
      <c r="G44" s="94">
        <v>0</v>
      </c>
      <c r="H44" s="94">
        <v>0</v>
      </c>
      <c r="I44" s="94">
        <v>0</v>
      </c>
      <c r="J44" s="94">
        <v>0</v>
      </c>
      <c r="K44" s="95">
        <v>0</v>
      </c>
      <c r="L44" s="96">
        <v>0</v>
      </c>
      <c r="M44" s="94">
        <v>0</v>
      </c>
      <c r="N44" s="97">
        <v>0</v>
      </c>
      <c r="O44" s="98">
        <v>0</v>
      </c>
      <c r="P44" s="94">
        <v>0</v>
      </c>
      <c r="Q44" s="99">
        <v>0</v>
      </c>
      <c r="R44" s="100">
        <v>0</v>
      </c>
      <c r="S44" s="94">
        <v>0</v>
      </c>
      <c r="T44" s="101">
        <v>0</v>
      </c>
    </row>
    <row r="45" spans="3:20" ht="15" customHeight="1" x14ac:dyDescent="0.15">
      <c r="C45" s="58"/>
      <c r="D45" s="74" t="s">
        <v>66</v>
      </c>
      <c r="E45" s="128" t="s">
        <v>95</v>
      </c>
      <c r="F45" s="93">
        <v>0</v>
      </c>
      <c r="G45" s="94">
        <v>0</v>
      </c>
      <c r="H45" s="94">
        <v>0</v>
      </c>
      <c r="I45" s="94">
        <v>0</v>
      </c>
      <c r="J45" s="94">
        <v>0</v>
      </c>
      <c r="K45" s="95">
        <v>0</v>
      </c>
      <c r="L45" s="96">
        <v>0</v>
      </c>
      <c r="M45" s="94">
        <v>0</v>
      </c>
      <c r="N45" s="97">
        <v>0</v>
      </c>
      <c r="O45" s="98">
        <v>0</v>
      </c>
      <c r="P45" s="94">
        <v>0</v>
      </c>
      <c r="Q45" s="99">
        <v>0</v>
      </c>
      <c r="R45" s="100">
        <v>0</v>
      </c>
      <c r="S45" s="94">
        <v>0</v>
      </c>
      <c r="T45" s="101">
        <v>0</v>
      </c>
    </row>
    <row r="46" spans="3:20" ht="22.5" x14ac:dyDescent="0.15">
      <c r="C46" s="58"/>
      <c r="D46" s="74" t="s">
        <v>96</v>
      </c>
      <c r="E46" s="128" t="s">
        <v>97</v>
      </c>
      <c r="F46" s="93">
        <v>0</v>
      </c>
      <c r="G46" s="94">
        <v>0</v>
      </c>
      <c r="H46" s="94">
        <v>0</v>
      </c>
      <c r="I46" s="94">
        <v>0</v>
      </c>
      <c r="J46" s="94">
        <v>0</v>
      </c>
      <c r="K46" s="95">
        <v>0</v>
      </c>
      <c r="L46" s="96">
        <v>0</v>
      </c>
      <c r="M46" s="94">
        <v>0</v>
      </c>
      <c r="N46" s="97">
        <v>0</v>
      </c>
      <c r="O46" s="98">
        <v>0</v>
      </c>
      <c r="P46" s="94">
        <v>0</v>
      </c>
      <c r="Q46" s="99">
        <v>0</v>
      </c>
      <c r="R46" s="100">
        <v>0</v>
      </c>
      <c r="S46" s="94">
        <v>0</v>
      </c>
      <c r="T46" s="101">
        <v>0</v>
      </c>
    </row>
    <row r="47" spans="3:20" ht="15" customHeight="1" x14ac:dyDescent="0.15">
      <c r="C47" s="58"/>
      <c r="D47" s="74" t="s">
        <v>65</v>
      </c>
      <c r="E47" s="128" t="s">
        <v>98</v>
      </c>
      <c r="F47" s="93">
        <v>0</v>
      </c>
      <c r="G47" s="94">
        <v>0</v>
      </c>
      <c r="H47" s="94">
        <v>0</v>
      </c>
      <c r="I47" s="94">
        <v>0</v>
      </c>
      <c r="J47" s="94">
        <v>0</v>
      </c>
      <c r="K47" s="95">
        <v>0</v>
      </c>
      <c r="L47" s="96">
        <v>0</v>
      </c>
      <c r="M47" s="94">
        <v>0</v>
      </c>
      <c r="N47" s="97">
        <v>0</v>
      </c>
      <c r="O47" s="98">
        <v>0</v>
      </c>
      <c r="P47" s="94">
        <v>0</v>
      </c>
      <c r="Q47" s="99">
        <v>0</v>
      </c>
      <c r="R47" s="100">
        <v>0</v>
      </c>
      <c r="S47" s="94">
        <v>0</v>
      </c>
      <c r="T47" s="101">
        <v>0</v>
      </c>
    </row>
    <row r="48" spans="3:20" ht="15" customHeight="1" x14ac:dyDescent="0.15">
      <c r="C48" s="58"/>
      <c r="D48" s="74" t="s">
        <v>66</v>
      </c>
      <c r="E48" s="128" t="s">
        <v>99</v>
      </c>
      <c r="F48" s="93">
        <v>0</v>
      </c>
      <c r="G48" s="94">
        <v>0</v>
      </c>
      <c r="H48" s="94">
        <v>0</v>
      </c>
      <c r="I48" s="94">
        <v>0</v>
      </c>
      <c r="J48" s="94">
        <v>0</v>
      </c>
      <c r="K48" s="95">
        <v>0</v>
      </c>
      <c r="L48" s="96">
        <v>0</v>
      </c>
      <c r="M48" s="94">
        <v>0</v>
      </c>
      <c r="N48" s="97">
        <v>0</v>
      </c>
      <c r="O48" s="98">
        <v>0</v>
      </c>
      <c r="P48" s="94">
        <v>0</v>
      </c>
      <c r="Q48" s="99">
        <v>0</v>
      </c>
      <c r="R48" s="100">
        <v>0</v>
      </c>
      <c r="S48" s="94">
        <v>0</v>
      </c>
      <c r="T48" s="101">
        <v>0</v>
      </c>
    </row>
    <row r="49" spans="3:20" ht="33.75" x14ac:dyDescent="0.15">
      <c r="C49" s="58"/>
      <c r="D49" s="74" t="s">
        <v>100</v>
      </c>
      <c r="E49" s="128" t="s">
        <v>101</v>
      </c>
      <c r="F49" s="75">
        <f>SUM(I49+L49+M49)</f>
        <v>41.42</v>
      </c>
      <c r="G49" s="76">
        <v>19.9434</v>
      </c>
      <c r="H49" s="76">
        <f>SUM(K49+R49+S49)</f>
        <v>96.139200000000002</v>
      </c>
      <c r="I49" s="93">
        <v>36.142000000000003</v>
      </c>
      <c r="J49" s="94">
        <v>100.4748</v>
      </c>
      <c r="K49" s="94">
        <v>85.148099999999999</v>
      </c>
      <c r="L49" s="96">
        <v>1.2569999999999999</v>
      </c>
      <c r="M49" s="94">
        <v>4.0209999999999999</v>
      </c>
      <c r="N49" s="97">
        <v>0</v>
      </c>
      <c r="O49" s="94">
        <v>1.329</v>
      </c>
      <c r="P49" s="94">
        <v>11.6408</v>
      </c>
      <c r="Q49" s="99">
        <v>0</v>
      </c>
      <c r="R49" s="100">
        <v>1.1259999999999999</v>
      </c>
      <c r="S49" s="94">
        <v>9.8651</v>
      </c>
      <c r="T49" s="101">
        <v>0</v>
      </c>
    </row>
    <row r="50" spans="3:20" ht="15" customHeight="1" x14ac:dyDescent="0.15">
      <c r="C50" s="58"/>
      <c r="D50" s="74" t="s">
        <v>65</v>
      </c>
      <c r="E50" s="128" t="s">
        <v>102</v>
      </c>
      <c r="F50" s="93">
        <v>0</v>
      </c>
      <c r="G50" s="94">
        <v>0</v>
      </c>
      <c r="H50" s="94">
        <v>0</v>
      </c>
      <c r="I50" s="94">
        <v>0</v>
      </c>
      <c r="J50" s="94">
        <v>0</v>
      </c>
      <c r="K50" s="95">
        <v>0</v>
      </c>
      <c r="L50" s="96">
        <v>0</v>
      </c>
      <c r="M50" s="94">
        <v>0</v>
      </c>
      <c r="N50" s="97">
        <v>0</v>
      </c>
      <c r="O50" s="98">
        <v>0</v>
      </c>
      <c r="P50" s="94">
        <v>0</v>
      </c>
      <c r="Q50" s="99">
        <v>0</v>
      </c>
      <c r="R50" s="100">
        <v>0</v>
      </c>
      <c r="S50" s="94">
        <v>0</v>
      </c>
      <c r="T50" s="101">
        <v>0</v>
      </c>
    </row>
    <row r="51" spans="3:20" ht="15" customHeight="1" x14ac:dyDescent="0.15">
      <c r="C51" s="58"/>
      <c r="D51" s="74" t="s">
        <v>66</v>
      </c>
      <c r="E51" s="128" t="s">
        <v>103</v>
      </c>
      <c r="F51" s="93">
        <v>0</v>
      </c>
      <c r="G51" s="94">
        <v>0</v>
      </c>
      <c r="H51" s="94">
        <v>0</v>
      </c>
      <c r="I51" s="94">
        <v>0</v>
      </c>
      <c r="J51" s="94">
        <v>0</v>
      </c>
      <c r="K51" s="95">
        <v>0</v>
      </c>
      <c r="L51" s="96">
        <v>0</v>
      </c>
      <c r="M51" s="94">
        <v>0</v>
      </c>
      <c r="N51" s="97">
        <v>0</v>
      </c>
      <c r="O51" s="98">
        <v>0</v>
      </c>
      <c r="P51" s="94">
        <v>0</v>
      </c>
      <c r="Q51" s="99">
        <v>0</v>
      </c>
      <c r="R51" s="100">
        <v>0</v>
      </c>
      <c r="S51" s="94">
        <v>0</v>
      </c>
      <c r="T51" s="101">
        <v>0</v>
      </c>
    </row>
    <row r="52" spans="3:20" ht="15" customHeight="1" x14ac:dyDescent="0.15">
      <c r="C52" s="58"/>
      <c r="D52" s="74" t="s">
        <v>104</v>
      </c>
      <c r="E52" s="128" t="s">
        <v>105</v>
      </c>
      <c r="F52" s="93">
        <v>0</v>
      </c>
      <c r="G52" s="94">
        <v>0</v>
      </c>
      <c r="H52" s="94">
        <v>0</v>
      </c>
      <c r="I52" s="94">
        <v>0</v>
      </c>
      <c r="J52" s="94">
        <v>0</v>
      </c>
      <c r="K52" s="95">
        <v>0</v>
      </c>
      <c r="L52" s="96">
        <v>0</v>
      </c>
      <c r="M52" s="94">
        <v>0</v>
      </c>
      <c r="N52" s="97">
        <v>0</v>
      </c>
      <c r="O52" s="98">
        <v>0</v>
      </c>
      <c r="P52" s="94">
        <v>0</v>
      </c>
      <c r="Q52" s="99">
        <v>0</v>
      </c>
      <c r="R52" s="100">
        <v>0</v>
      </c>
      <c r="S52" s="94">
        <v>0</v>
      </c>
      <c r="T52" s="101">
        <v>0</v>
      </c>
    </row>
    <row r="53" spans="3:20" ht="15" customHeight="1" x14ac:dyDescent="0.15">
      <c r="C53" s="58"/>
      <c r="D53" s="74" t="s">
        <v>65</v>
      </c>
      <c r="E53" s="128" t="s">
        <v>106</v>
      </c>
      <c r="F53" s="93">
        <v>0</v>
      </c>
      <c r="G53" s="94">
        <v>0</v>
      </c>
      <c r="H53" s="94">
        <v>0</v>
      </c>
      <c r="I53" s="94">
        <v>0</v>
      </c>
      <c r="J53" s="94">
        <v>0</v>
      </c>
      <c r="K53" s="95">
        <v>0</v>
      </c>
      <c r="L53" s="96">
        <v>0</v>
      </c>
      <c r="M53" s="94">
        <v>0</v>
      </c>
      <c r="N53" s="97">
        <v>0</v>
      </c>
      <c r="O53" s="98">
        <v>0</v>
      </c>
      <c r="P53" s="94">
        <v>0</v>
      </c>
      <c r="Q53" s="99">
        <v>0</v>
      </c>
      <c r="R53" s="100">
        <v>0</v>
      </c>
      <c r="S53" s="94">
        <v>0</v>
      </c>
      <c r="T53" s="101">
        <v>0</v>
      </c>
    </row>
    <row r="54" spans="3:20" ht="15" customHeight="1" x14ac:dyDescent="0.15">
      <c r="C54" s="58"/>
      <c r="D54" s="74" t="s">
        <v>66</v>
      </c>
      <c r="E54" s="128" t="s">
        <v>107</v>
      </c>
      <c r="F54" s="93">
        <v>0</v>
      </c>
      <c r="G54" s="94">
        <v>0</v>
      </c>
      <c r="H54" s="94">
        <v>0</v>
      </c>
      <c r="I54" s="94">
        <v>0</v>
      </c>
      <c r="J54" s="94">
        <v>0</v>
      </c>
      <c r="K54" s="95">
        <v>0</v>
      </c>
      <c r="L54" s="96">
        <v>0</v>
      </c>
      <c r="M54" s="94">
        <v>0</v>
      </c>
      <c r="N54" s="97">
        <v>0</v>
      </c>
      <c r="O54" s="98">
        <v>0</v>
      </c>
      <c r="P54" s="94">
        <v>0</v>
      </c>
      <c r="Q54" s="99">
        <v>0</v>
      </c>
      <c r="R54" s="100">
        <v>0</v>
      </c>
      <c r="S54" s="94">
        <v>0</v>
      </c>
      <c r="T54" s="101">
        <v>0</v>
      </c>
    </row>
    <row r="55" spans="3:20" ht="56.25" x14ac:dyDescent="0.15">
      <c r="C55" s="58"/>
      <c r="D55" s="74" t="s">
        <v>108</v>
      </c>
      <c r="E55" s="128" t="s">
        <v>109</v>
      </c>
      <c r="F55" s="93"/>
      <c r="G55" s="94"/>
      <c r="H55" s="94"/>
      <c r="I55" s="94"/>
      <c r="J55" s="94"/>
      <c r="K55" s="95"/>
      <c r="L55" s="96"/>
      <c r="M55" s="94"/>
      <c r="N55" s="97"/>
      <c r="O55" s="98"/>
      <c r="P55" s="94"/>
      <c r="Q55" s="99"/>
      <c r="R55" s="100"/>
      <c r="S55" s="94"/>
      <c r="T55" s="101"/>
    </row>
    <row r="56" spans="3:20" ht="15" customHeight="1" x14ac:dyDescent="0.15">
      <c r="C56" s="58"/>
      <c r="D56" s="74" t="s">
        <v>65</v>
      </c>
      <c r="E56" s="128" t="s">
        <v>110</v>
      </c>
      <c r="F56" s="93">
        <v>0</v>
      </c>
      <c r="G56" s="102">
        <v>0</v>
      </c>
      <c r="H56" s="102">
        <v>0</v>
      </c>
      <c r="I56" s="102">
        <v>0</v>
      </c>
      <c r="J56" s="102">
        <v>0</v>
      </c>
      <c r="K56" s="103">
        <v>0</v>
      </c>
      <c r="L56" s="96">
        <v>0</v>
      </c>
      <c r="M56" s="94">
        <v>0</v>
      </c>
      <c r="N56" s="97">
        <v>0</v>
      </c>
      <c r="O56" s="98">
        <v>0</v>
      </c>
      <c r="P56" s="94">
        <v>0</v>
      </c>
      <c r="Q56" s="99">
        <v>0</v>
      </c>
      <c r="R56" s="100">
        <v>0</v>
      </c>
      <c r="S56" s="94">
        <v>0</v>
      </c>
      <c r="T56" s="101">
        <v>0</v>
      </c>
    </row>
    <row r="57" spans="3:20" ht="15" customHeight="1" x14ac:dyDescent="0.15">
      <c r="C57" s="58"/>
      <c r="D57" s="104" t="s">
        <v>66</v>
      </c>
      <c r="E57" s="131" t="s">
        <v>111</v>
      </c>
      <c r="F57" s="105">
        <v>0</v>
      </c>
      <c r="G57" s="102">
        <v>0</v>
      </c>
      <c r="H57" s="102">
        <v>0</v>
      </c>
      <c r="I57" s="102">
        <v>0</v>
      </c>
      <c r="J57" s="102">
        <v>0</v>
      </c>
      <c r="K57" s="103">
        <v>0</v>
      </c>
      <c r="L57" s="106">
        <v>0</v>
      </c>
      <c r="M57" s="102">
        <v>0</v>
      </c>
      <c r="N57" s="107">
        <v>0</v>
      </c>
      <c r="O57" s="108">
        <v>0</v>
      </c>
      <c r="P57" s="102">
        <v>0</v>
      </c>
      <c r="Q57" s="109">
        <v>0</v>
      </c>
      <c r="R57" s="110">
        <v>0</v>
      </c>
      <c r="S57" s="102">
        <v>0</v>
      </c>
      <c r="T57" s="111">
        <v>0</v>
      </c>
    </row>
  </sheetData>
  <mergeCells count="12">
    <mergeCell ref="L12:N12"/>
    <mergeCell ref="O12:Q12"/>
    <mergeCell ref="R12:T12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F15:T36 JB15:JP36 SX15:TL36 ACT15:ADH36 AMP15:AND36 AWL15:AWZ36 BGH15:BGV36 BQD15:BQR36 BZZ15:CAN36 CJV15:CKJ36 CTR15:CUF36 DDN15:DEB36 DNJ15:DNX36 DXF15:DXT36 EHB15:EHP36 EQX15:ERL36 FAT15:FBH36 FKP15:FLD36 FUL15:FUZ36 GEH15:GEV36 GOD15:GOR36 GXZ15:GYN36 HHV15:HIJ36 HRR15:HSF36 IBN15:ICB36 ILJ15:ILX36 IVF15:IVT36 JFB15:JFP36 JOX15:JPL36 JYT15:JZH36 KIP15:KJD36 KSL15:KSZ36 LCH15:LCV36 LMD15:LMR36 LVZ15:LWN36 MFV15:MGJ36 MPR15:MQF36 MZN15:NAB36 NJJ15:NJX36 NTF15:NTT36 ODB15:ODP36 OMX15:ONL36 OWT15:OXH36 PGP15:PHD36 PQL15:PQZ36 QAH15:QAV36 QKD15:QKR36 QTZ15:QUN36 RDV15:REJ36 RNR15:ROF36 RXN15:RYB36 SHJ15:SHX36 SRF15:SRT36 TBB15:TBP36 TKX15:TLL36 TUT15:TVH36 UEP15:UFD36 UOL15:UOZ36 UYH15:UYV36 VID15:VIR36 VRZ15:VSN36 WBV15:WCJ36 WLR15:WMF36 WVN15:WWB36 F65551:T65572 JB65551:JP65572 SX65551:TL65572 ACT65551:ADH65572 AMP65551:AND65572 AWL65551:AWZ65572 BGH65551:BGV65572 BQD65551:BQR65572 BZZ65551:CAN65572 CJV65551:CKJ65572 CTR65551:CUF65572 DDN65551:DEB65572 DNJ65551:DNX65572 DXF65551:DXT65572 EHB65551:EHP65572 EQX65551:ERL65572 FAT65551:FBH65572 FKP65551:FLD65572 FUL65551:FUZ65572 GEH65551:GEV65572 GOD65551:GOR65572 GXZ65551:GYN65572 HHV65551:HIJ65572 HRR65551:HSF65572 IBN65551:ICB65572 ILJ65551:ILX65572 IVF65551:IVT65572 JFB65551:JFP65572 JOX65551:JPL65572 JYT65551:JZH65572 KIP65551:KJD65572 KSL65551:KSZ65572 LCH65551:LCV65572 LMD65551:LMR65572 LVZ65551:LWN65572 MFV65551:MGJ65572 MPR65551:MQF65572 MZN65551:NAB65572 NJJ65551:NJX65572 NTF65551:NTT65572 ODB65551:ODP65572 OMX65551:ONL65572 OWT65551:OXH65572 PGP65551:PHD65572 PQL65551:PQZ65572 QAH65551:QAV65572 QKD65551:QKR65572 QTZ65551:QUN65572 RDV65551:REJ65572 RNR65551:ROF65572 RXN65551:RYB65572 SHJ65551:SHX65572 SRF65551:SRT65572 TBB65551:TBP65572 TKX65551:TLL65572 TUT65551:TVH65572 UEP65551:UFD65572 UOL65551:UOZ65572 UYH65551:UYV65572 VID65551:VIR65572 VRZ65551:VSN65572 WBV65551:WCJ65572 WLR65551:WMF65572 WVN65551:WWB65572 F131087:T131108 JB131087:JP131108 SX131087:TL131108 ACT131087:ADH131108 AMP131087:AND131108 AWL131087:AWZ131108 BGH131087:BGV131108 BQD131087:BQR131108 BZZ131087:CAN131108 CJV131087:CKJ131108 CTR131087:CUF131108 DDN131087:DEB131108 DNJ131087:DNX131108 DXF131087:DXT131108 EHB131087:EHP131108 EQX131087:ERL131108 FAT131087:FBH131108 FKP131087:FLD131108 FUL131087:FUZ131108 GEH131087:GEV131108 GOD131087:GOR131108 GXZ131087:GYN131108 HHV131087:HIJ131108 HRR131087:HSF131108 IBN131087:ICB131108 ILJ131087:ILX131108 IVF131087:IVT131108 JFB131087:JFP131108 JOX131087:JPL131108 JYT131087:JZH131108 KIP131087:KJD131108 KSL131087:KSZ131108 LCH131087:LCV131108 LMD131087:LMR131108 LVZ131087:LWN131108 MFV131087:MGJ131108 MPR131087:MQF131108 MZN131087:NAB131108 NJJ131087:NJX131108 NTF131087:NTT131108 ODB131087:ODP131108 OMX131087:ONL131108 OWT131087:OXH131108 PGP131087:PHD131108 PQL131087:PQZ131108 QAH131087:QAV131108 QKD131087:QKR131108 QTZ131087:QUN131108 RDV131087:REJ131108 RNR131087:ROF131108 RXN131087:RYB131108 SHJ131087:SHX131108 SRF131087:SRT131108 TBB131087:TBP131108 TKX131087:TLL131108 TUT131087:TVH131108 UEP131087:UFD131108 UOL131087:UOZ131108 UYH131087:UYV131108 VID131087:VIR131108 VRZ131087:VSN131108 WBV131087:WCJ131108 WLR131087:WMF131108 WVN131087:WWB131108 F196623:T196644 JB196623:JP196644 SX196623:TL196644 ACT196623:ADH196644 AMP196623:AND196644 AWL196623:AWZ196644 BGH196623:BGV196644 BQD196623:BQR196644 BZZ196623:CAN196644 CJV196623:CKJ196644 CTR196623:CUF196644 DDN196623:DEB196644 DNJ196623:DNX196644 DXF196623:DXT196644 EHB196623:EHP196644 EQX196623:ERL196644 FAT196623:FBH196644 FKP196623:FLD196644 FUL196623:FUZ196644 GEH196623:GEV196644 GOD196623:GOR196644 GXZ196623:GYN196644 HHV196623:HIJ196644 HRR196623:HSF196644 IBN196623:ICB196644 ILJ196623:ILX196644 IVF196623:IVT196644 JFB196623:JFP196644 JOX196623:JPL196644 JYT196623:JZH196644 KIP196623:KJD196644 KSL196623:KSZ196644 LCH196623:LCV196644 LMD196623:LMR196644 LVZ196623:LWN196644 MFV196623:MGJ196644 MPR196623:MQF196644 MZN196623:NAB196644 NJJ196623:NJX196644 NTF196623:NTT196644 ODB196623:ODP196644 OMX196623:ONL196644 OWT196623:OXH196644 PGP196623:PHD196644 PQL196623:PQZ196644 QAH196623:QAV196644 QKD196623:QKR196644 QTZ196623:QUN196644 RDV196623:REJ196644 RNR196623:ROF196644 RXN196623:RYB196644 SHJ196623:SHX196644 SRF196623:SRT196644 TBB196623:TBP196644 TKX196623:TLL196644 TUT196623:TVH196644 UEP196623:UFD196644 UOL196623:UOZ196644 UYH196623:UYV196644 VID196623:VIR196644 VRZ196623:VSN196644 WBV196623:WCJ196644 WLR196623:WMF196644 WVN196623:WWB196644 F262159:T262180 JB262159:JP262180 SX262159:TL262180 ACT262159:ADH262180 AMP262159:AND262180 AWL262159:AWZ262180 BGH262159:BGV262180 BQD262159:BQR262180 BZZ262159:CAN262180 CJV262159:CKJ262180 CTR262159:CUF262180 DDN262159:DEB262180 DNJ262159:DNX262180 DXF262159:DXT262180 EHB262159:EHP262180 EQX262159:ERL262180 FAT262159:FBH262180 FKP262159:FLD262180 FUL262159:FUZ262180 GEH262159:GEV262180 GOD262159:GOR262180 GXZ262159:GYN262180 HHV262159:HIJ262180 HRR262159:HSF262180 IBN262159:ICB262180 ILJ262159:ILX262180 IVF262159:IVT262180 JFB262159:JFP262180 JOX262159:JPL262180 JYT262159:JZH262180 KIP262159:KJD262180 KSL262159:KSZ262180 LCH262159:LCV262180 LMD262159:LMR262180 LVZ262159:LWN262180 MFV262159:MGJ262180 MPR262159:MQF262180 MZN262159:NAB262180 NJJ262159:NJX262180 NTF262159:NTT262180 ODB262159:ODP262180 OMX262159:ONL262180 OWT262159:OXH262180 PGP262159:PHD262180 PQL262159:PQZ262180 QAH262159:QAV262180 QKD262159:QKR262180 QTZ262159:QUN262180 RDV262159:REJ262180 RNR262159:ROF262180 RXN262159:RYB262180 SHJ262159:SHX262180 SRF262159:SRT262180 TBB262159:TBP262180 TKX262159:TLL262180 TUT262159:TVH262180 UEP262159:UFD262180 UOL262159:UOZ262180 UYH262159:UYV262180 VID262159:VIR262180 VRZ262159:VSN262180 WBV262159:WCJ262180 WLR262159:WMF262180 WVN262159:WWB262180 F327695:T327716 JB327695:JP327716 SX327695:TL327716 ACT327695:ADH327716 AMP327695:AND327716 AWL327695:AWZ327716 BGH327695:BGV327716 BQD327695:BQR327716 BZZ327695:CAN327716 CJV327695:CKJ327716 CTR327695:CUF327716 DDN327695:DEB327716 DNJ327695:DNX327716 DXF327695:DXT327716 EHB327695:EHP327716 EQX327695:ERL327716 FAT327695:FBH327716 FKP327695:FLD327716 FUL327695:FUZ327716 GEH327695:GEV327716 GOD327695:GOR327716 GXZ327695:GYN327716 HHV327695:HIJ327716 HRR327695:HSF327716 IBN327695:ICB327716 ILJ327695:ILX327716 IVF327695:IVT327716 JFB327695:JFP327716 JOX327695:JPL327716 JYT327695:JZH327716 KIP327695:KJD327716 KSL327695:KSZ327716 LCH327695:LCV327716 LMD327695:LMR327716 LVZ327695:LWN327716 MFV327695:MGJ327716 MPR327695:MQF327716 MZN327695:NAB327716 NJJ327695:NJX327716 NTF327695:NTT327716 ODB327695:ODP327716 OMX327695:ONL327716 OWT327695:OXH327716 PGP327695:PHD327716 PQL327695:PQZ327716 QAH327695:QAV327716 QKD327695:QKR327716 QTZ327695:QUN327716 RDV327695:REJ327716 RNR327695:ROF327716 RXN327695:RYB327716 SHJ327695:SHX327716 SRF327695:SRT327716 TBB327695:TBP327716 TKX327695:TLL327716 TUT327695:TVH327716 UEP327695:UFD327716 UOL327695:UOZ327716 UYH327695:UYV327716 VID327695:VIR327716 VRZ327695:VSN327716 WBV327695:WCJ327716 WLR327695:WMF327716 WVN327695:WWB327716 F393231:T393252 JB393231:JP393252 SX393231:TL393252 ACT393231:ADH393252 AMP393231:AND393252 AWL393231:AWZ393252 BGH393231:BGV393252 BQD393231:BQR393252 BZZ393231:CAN393252 CJV393231:CKJ393252 CTR393231:CUF393252 DDN393231:DEB393252 DNJ393231:DNX393252 DXF393231:DXT393252 EHB393231:EHP393252 EQX393231:ERL393252 FAT393231:FBH393252 FKP393231:FLD393252 FUL393231:FUZ393252 GEH393231:GEV393252 GOD393231:GOR393252 GXZ393231:GYN393252 HHV393231:HIJ393252 HRR393231:HSF393252 IBN393231:ICB393252 ILJ393231:ILX393252 IVF393231:IVT393252 JFB393231:JFP393252 JOX393231:JPL393252 JYT393231:JZH393252 KIP393231:KJD393252 KSL393231:KSZ393252 LCH393231:LCV393252 LMD393231:LMR393252 LVZ393231:LWN393252 MFV393231:MGJ393252 MPR393231:MQF393252 MZN393231:NAB393252 NJJ393231:NJX393252 NTF393231:NTT393252 ODB393231:ODP393252 OMX393231:ONL393252 OWT393231:OXH393252 PGP393231:PHD393252 PQL393231:PQZ393252 QAH393231:QAV393252 QKD393231:QKR393252 QTZ393231:QUN393252 RDV393231:REJ393252 RNR393231:ROF393252 RXN393231:RYB393252 SHJ393231:SHX393252 SRF393231:SRT393252 TBB393231:TBP393252 TKX393231:TLL393252 TUT393231:TVH393252 UEP393231:UFD393252 UOL393231:UOZ393252 UYH393231:UYV393252 VID393231:VIR393252 VRZ393231:VSN393252 WBV393231:WCJ393252 WLR393231:WMF393252 WVN393231:WWB393252 F458767:T458788 JB458767:JP458788 SX458767:TL458788 ACT458767:ADH458788 AMP458767:AND458788 AWL458767:AWZ458788 BGH458767:BGV458788 BQD458767:BQR458788 BZZ458767:CAN458788 CJV458767:CKJ458788 CTR458767:CUF458788 DDN458767:DEB458788 DNJ458767:DNX458788 DXF458767:DXT458788 EHB458767:EHP458788 EQX458767:ERL458788 FAT458767:FBH458788 FKP458767:FLD458788 FUL458767:FUZ458788 GEH458767:GEV458788 GOD458767:GOR458788 GXZ458767:GYN458788 HHV458767:HIJ458788 HRR458767:HSF458788 IBN458767:ICB458788 ILJ458767:ILX458788 IVF458767:IVT458788 JFB458767:JFP458788 JOX458767:JPL458788 JYT458767:JZH458788 KIP458767:KJD458788 KSL458767:KSZ458788 LCH458767:LCV458788 LMD458767:LMR458788 LVZ458767:LWN458788 MFV458767:MGJ458788 MPR458767:MQF458788 MZN458767:NAB458788 NJJ458767:NJX458788 NTF458767:NTT458788 ODB458767:ODP458788 OMX458767:ONL458788 OWT458767:OXH458788 PGP458767:PHD458788 PQL458767:PQZ458788 QAH458767:QAV458788 QKD458767:QKR458788 QTZ458767:QUN458788 RDV458767:REJ458788 RNR458767:ROF458788 RXN458767:RYB458788 SHJ458767:SHX458788 SRF458767:SRT458788 TBB458767:TBP458788 TKX458767:TLL458788 TUT458767:TVH458788 UEP458767:UFD458788 UOL458767:UOZ458788 UYH458767:UYV458788 VID458767:VIR458788 VRZ458767:VSN458788 WBV458767:WCJ458788 WLR458767:WMF458788 WVN458767:WWB458788 F524303:T524324 JB524303:JP524324 SX524303:TL524324 ACT524303:ADH524324 AMP524303:AND524324 AWL524303:AWZ524324 BGH524303:BGV524324 BQD524303:BQR524324 BZZ524303:CAN524324 CJV524303:CKJ524324 CTR524303:CUF524324 DDN524303:DEB524324 DNJ524303:DNX524324 DXF524303:DXT524324 EHB524303:EHP524324 EQX524303:ERL524324 FAT524303:FBH524324 FKP524303:FLD524324 FUL524303:FUZ524324 GEH524303:GEV524324 GOD524303:GOR524324 GXZ524303:GYN524324 HHV524303:HIJ524324 HRR524303:HSF524324 IBN524303:ICB524324 ILJ524303:ILX524324 IVF524303:IVT524324 JFB524303:JFP524324 JOX524303:JPL524324 JYT524303:JZH524324 KIP524303:KJD524324 KSL524303:KSZ524324 LCH524303:LCV524324 LMD524303:LMR524324 LVZ524303:LWN524324 MFV524303:MGJ524324 MPR524303:MQF524324 MZN524303:NAB524324 NJJ524303:NJX524324 NTF524303:NTT524324 ODB524303:ODP524324 OMX524303:ONL524324 OWT524303:OXH524324 PGP524303:PHD524324 PQL524303:PQZ524324 QAH524303:QAV524324 QKD524303:QKR524324 QTZ524303:QUN524324 RDV524303:REJ524324 RNR524303:ROF524324 RXN524303:RYB524324 SHJ524303:SHX524324 SRF524303:SRT524324 TBB524303:TBP524324 TKX524303:TLL524324 TUT524303:TVH524324 UEP524303:UFD524324 UOL524303:UOZ524324 UYH524303:UYV524324 VID524303:VIR524324 VRZ524303:VSN524324 WBV524303:WCJ524324 WLR524303:WMF524324 WVN524303:WWB524324 F589839:T589860 JB589839:JP589860 SX589839:TL589860 ACT589839:ADH589860 AMP589839:AND589860 AWL589839:AWZ589860 BGH589839:BGV589860 BQD589839:BQR589860 BZZ589839:CAN589860 CJV589839:CKJ589860 CTR589839:CUF589860 DDN589839:DEB589860 DNJ589839:DNX589860 DXF589839:DXT589860 EHB589839:EHP589860 EQX589839:ERL589860 FAT589839:FBH589860 FKP589839:FLD589860 FUL589839:FUZ589860 GEH589839:GEV589860 GOD589839:GOR589860 GXZ589839:GYN589860 HHV589839:HIJ589860 HRR589839:HSF589860 IBN589839:ICB589860 ILJ589839:ILX589860 IVF589839:IVT589860 JFB589839:JFP589860 JOX589839:JPL589860 JYT589839:JZH589860 KIP589839:KJD589860 KSL589839:KSZ589860 LCH589839:LCV589860 LMD589839:LMR589860 LVZ589839:LWN589860 MFV589839:MGJ589860 MPR589839:MQF589860 MZN589839:NAB589860 NJJ589839:NJX589860 NTF589839:NTT589860 ODB589839:ODP589860 OMX589839:ONL589860 OWT589839:OXH589860 PGP589839:PHD589860 PQL589839:PQZ589860 QAH589839:QAV589860 QKD589839:QKR589860 QTZ589839:QUN589860 RDV589839:REJ589860 RNR589839:ROF589860 RXN589839:RYB589860 SHJ589839:SHX589860 SRF589839:SRT589860 TBB589839:TBP589860 TKX589839:TLL589860 TUT589839:TVH589860 UEP589839:UFD589860 UOL589839:UOZ589860 UYH589839:UYV589860 VID589839:VIR589860 VRZ589839:VSN589860 WBV589839:WCJ589860 WLR589839:WMF589860 WVN589839:WWB589860 F655375:T655396 JB655375:JP655396 SX655375:TL655396 ACT655375:ADH655396 AMP655375:AND655396 AWL655375:AWZ655396 BGH655375:BGV655396 BQD655375:BQR655396 BZZ655375:CAN655396 CJV655375:CKJ655396 CTR655375:CUF655396 DDN655375:DEB655396 DNJ655375:DNX655396 DXF655375:DXT655396 EHB655375:EHP655396 EQX655375:ERL655396 FAT655375:FBH655396 FKP655375:FLD655396 FUL655375:FUZ655396 GEH655375:GEV655396 GOD655375:GOR655396 GXZ655375:GYN655396 HHV655375:HIJ655396 HRR655375:HSF655396 IBN655375:ICB655396 ILJ655375:ILX655396 IVF655375:IVT655396 JFB655375:JFP655396 JOX655375:JPL655396 JYT655375:JZH655396 KIP655375:KJD655396 KSL655375:KSZ655396 LCH655375:LCV655396 LMD655375:LMR655396 LVZ655375:LWN655396 MFV655375:MGJ655396 MPR655375:MQF655396 MZN655375:NAB655396 NJJ655375:NJX655396 NTF655375:NTT655396 ODB655375:ODP655396 OMX655375:ONL655396 OWT655375:OXH655396 PGP655375:PHD655396 PQL655375:PQZ655396 QAH655375:QAV655396 QKD655375:QKR655396 QTZ655375:QUN655396 RDV655375:REJ655396 RNR655375:ROF655396 RXN655375:RYB655396 SHJ655375:SHX655396 SRF655375:SRT655396 TBB655375:TBP655396 TKX655375:TLL655396 TUT655375:TVH655396 UEP655375:UFD655396 UOL655375:UOZ655396 UYH655375:UYV655396 VID655375:VIR655396 VRZ655375:VSN655396 WBV655375:WCJ655396 WLR655375:WMF655396 WVN655375:WWB655396 F720911:T720932 JB720911:JP720932 SX720911:TL720932 ACT720911:ADH720932 AMP720911:AND720932 AWL720911:AWZ720932 BGH720911:BGV720932 BQD720911:BQR720932 BZZ720911:CAN720932 CJV720911:CKJ720932 CTR720911:CUF720932 DDN720911:DEB720932 DNJ720911:DNX720932 DXF720911:DXT720932 EHB720911:EHP720932 EQX720911:ERL720932 FAT720911:FBH720932 FKP720911:FLD720932 FUL720911:FUZ720932 GEH720911:GEV720932 GOD720911:GOR720932 GXZ720911:GYN720932 HHV720911:HIJ720932 HRR720911:HSF720932 IBN720911:ICB720932 ILJ720911:ILX720932 IVF720911:IVT720932 JFB720911:JFP720932 JOX720911:JPL720932 JYT720911:JZH720932 KIP720911:KJD720932 KSL720911:KSZ720932 LCH720911:LCV720932 LMD720911:LMR720932 LVZ720911:LWN720932 MFV720911:MGJ720932 MPR720911:MQF720932 MZN720911:NAB720932 NJJ720911:NJX720932 NTF720911:NTT720932 ODB720911:ODP720932 OMX720911:ONL720932 OWT720911:OXH720932 PGP720911:PHD720932 PQL720911:PQZ720932 QAH720911:QAV720932 QKD720911:QKR720932 QTZ720911:QUN720932 RDV720911:REJ720932 RNR720911:ROF720932 RXN720911:RYB720932 SHJ720911:SHX720932 SRF720911:SRT720932 TBB720911:TBP720932 TKX720911:TLL720932 TUT720911:TVH720932 UEP720911:UFD720932 UOL720911:UOZ720932 UYH720911:UYV720932 VID720911:VIR720932 VRZ720911:VSN720932 WBV720911:WCJ720932 WLR720911:WMF720932 WVN720911:WWB720932 F786447:T786468 JB786447:JP786468 SX786447:TL786468 ACT786447:ADH786468 AMP786447:AND786468 AWL786447:AWZ786468 BGH786447:BGV786468 BQD786447:BQR786468 BZZ786447:CAN786468 CJV786447:CKJ786468 CTR786447:CUF786468 DDN786447:DEB786468 DNJ786447:DNX786468 DXF786447:DXT786468 EHB786447:EHP786468 EQX786447:ERL786468 FAT786447:FBH786468 FKP786447:FLD786468 FUL786447:FUZ786468 GEH786447:GEV786468 GOD786447:GOR786468 GXZ786447:GYN786468 HHV786447:HIJ786468 HRR786447:HSF786468 IBN786447:ICB786468 ILJ786447:ILX786468 IVF786447:IVT786468 JFB786447:JFP786468 JOX786447:JPL786468 JYT786447:JZH786468 KIP786447:KJD786468 KSL786447:KSZ786468 LCH786447:LCV786468 LMD786447:LMR786468 LVZ786447:LWN786468 MFV786447:MGJ786468 MPR786447:MQF786468 MZN786447:NAB786468 NJJ786447:NJX786468 NTF786447:NTT786468 ODB786447:ODP786468 OMX786447:ONL786468 OWT786447:OXH786468 PGP786447:PHD786468 PQL786447:PQZ786468 QAH786447:QAV786468 QKD786447:QKR786468 QTZ786447:QUN786468 RDV786447:REJ786468 RNR786447:ROF786468 RXN786447:RYB786468 SHJ786447:SHX786468 SRF786447:SRT786468 TBB786447:TBP786468 TKX786447:TLL786468 TUT786447:TVH786468 UEP786447:UFD786468 UOL786447:UOZ786468 UYH786447:UYV786468 VID786447:VIR786468 VRZ786447:VSN786468 WBV786447:WCJ786468 WLR786447:WMF786468 WVN786447:WWB786468 F851983:T852004 JB851983:JP852004 SX851983:TL852004 ACT851983:ADH852004 AMP851983:AND852004 AWL851983:AWZ852004 BGH851983:BGV852004 BQD851983:BQR852004 BZZ851983:CAN852004 CJV851983:CKJ852004 CTR851983:CUF852004 DDN851983:DEB852004 DNJ851983:DNX852004 DXF851983:DXT852004 EHB851983:EHP852004 EQX851983:ERL852004 FAT851983:FBH852004 FKP851983:FLD852004 FUL851983:FUZ852004 GEH851983:GEV852004 GOD851983:GOR852004 GXZ851983:GYN852004 HHV851983:HIJ852004 HRR851983:HSF852004 IBN851983:ICB852004 ILJ851983:ILX852004 IVF851983:IVT852004 JFB851983:JFP852004 JOX851983:JPL852004 JYT851983:JZH852004 KIP851983:KJD852004 KSL851983:KSZ852004 LCH851983:LCV852004 LMD851983:LMR852004 LVZ851983:LWN852004 MFV851983:MGJ852004 MPR851983:MQF852004 MZN851983:NAB852004 NJJ851983:NJX852004 NTF851983:NTT852004 ODB851983:ODP852004 OMX851983:ONL852004 OWT851983:OXH852004 PGP851983:PHD852004 PQL851983:PQZ852004 QAH851983:QAV852004 QKD851983:QKR852004 QTZ851983:QUN852004 RDV851983:REJ852004 RNR851983:ROF852004 RXN851983:RYB852004 SHJ851983:SHX852004 SRF851983:SRT852004 TBB851983:TBP852004 TKX851983:TLL852004 TUT851983:TVH852004 UEP851983:UFD852004 UOL851983:UOZ852004 UYH851983:UYV852004 VID851983:VIR852004 VRZ851983:VSN852004 WBV851983:WCJ852004 WLR851983:WMF852004 WVN851983:WWB852004 F917519:T917540 JB917519:JP917540 SX917519:TL917540 ACT917519:ADH917540 AMP917519:AND917540 AWL917519:AWZ917540 BGH917519:BGV917540 BQD917519:BQR917540 BZZ917519:CAN917540 CJV917519:CKJ917540 CTR917519:CUF917540 DDN917519:DEB917540 DNJ917519:DNX917540 DXF917519:DXT917540 EHB917519:EHP917540 EQX917519:ERL917540 FAT917519:FBH917540 FKP917519:FLD917540 FUL917519:FUZ917540 GEH917519:GEV917540 GOD917519:GOR917540 GXZ917519:GYN917540 HHV917519:HIJ917540 HRR917519:HSF917540 IBN917519:ICB917540 ILJ917519:ILX917540 IVF917519:IVT917540 JFB917519:JFP917540 JOX917519:JPL917540 JYT917519:JZH917540 KIP917519:KJD917540 KSL917519:KSZ917540 LCH917519:LCV917540 LMD917519:LMR917540 LVZ917519:LWN917540 MFV917519:MGJ917540 MPR917519:MQF917540 MZN917519:NAB917540 NJJ917519:NJX917540 NTF917519:NTT917540 ODB917519:ODP917540 OMX917519:ONL917540 OWT917519:OXH917540 PGP917519:PHD917540 PQL917519:PQZ917540 QAH917519:QAV917540 QKD917519:QKR917540 QTZ917519:QUN917540 RDV917519:REJ917540 RNR917519:ROF917540 RXN917519:RYB917540 SHJ917519:SHX917540 SRF917519:SRT917540 TBB917519:TBP917540 TKX917519:TLL917540 TUT917519:TVH917540 UEP917519:UFD917540 UOL917519:UOZ917540 UYH917519:UYV917540 VID917519:VIR917540 VRZ917519:VSN917540 WBV917519:WCJ917540 WLR917519:WMF917540 WVN917519:WWB917540 F983055:T983076 JB983055:JP983076 SX983055:TL983076 ACT983055:ADH983076 AMP983055:AND983076 AWL983055:AWZ983076 BGH983055:BGV983076 BQD983055:BQR983076 BZZ983055:CAN983076 CJV983055:CKJ983076 CTR983055:CUF983076 DDN983055:DEB983076 DNJ983055:DNX983076 DXF983055:DXT983076 EHB983055:EHP983076 EQX983055:ERL983076 FAT983055:FBH983076 FKP983055:FLD983076 FUL983055:FUZ983076 GEH983055:GEV983076 GOD983055:GOR983076 GXZ983055:GYN983076 HHV983055:HIJ983076 HRR983055:HSF983076 IBN983055:ICB983076 ILJ983055:ILX983076 IVF983055:IVT983076 JFB983055:JFP983076 JOX983055:JPL983076 JYT983055:JZH983076 KIP983055:KJD983076 KSL983055:KSZ983076 LCH983055:LCV983076 LMD983055:LMR983076 LVZ983055:LWN983076 MFV983055:MGJ983076 MPR983055:MQF983076 MZN983055:NAB983076 NJJ983055:NJX983076 NTF983055:NTT983076 ODB983055:ODP983076 OMX983055:ONL983076 OWT983055:OXH983076 PGP983055:PHD983076 PQL983055:PQZ983076 QAH983055:QAV983076 QKD983055:QKR983076 QTZ983055:QUN983076 RDV983055:REJ983076 RNR983055:ROF983076 RXN983055:RYB983076 SHJ983055:SHX983076 SRF983055:SRT983076 TBB983055:TBP983076 TKX983055:TLL983076 TUT983055:TVH983076 UEP983055:UFD983076 UOL983055:UOZ983076 UYH983055:UYV983076 VID983055:VIR983076 VRZ983055:VSN983076 WBV983055:WCJ983076 WLR983055:WMF983076 WVN983055:WWB983076 F38:T57 JB38:JP57 SX38:TL57 ACT38:ADH57 AMP38:AND57 AWL38:AWZ57 BGH38:BGV57 BQD38:BQR57 BZZ38:CAN57 CJV38:CKJ57 CTR38:CUF57 DDN38:DEB57 DNJ38:DNX57 DXF38:DXT57 EHB38:EHP57 EQX38:ERL57 FAT38:FBH57 FKP38:FLD57 FUL38:FUZ57 GEH38:GEV57 GOD38:GOR57 GXZ38:GYN57 HHV38:HIJ57 HRR38:HSF57 IBN38:ICB57 ILJ38:ILX57 IVF38:IVT57 JFB38:JFP57 JOX38:JPL57 JYT38:JZH57 KIP38:KJD57 KSL38:KSZ57 LCH38:LCV57 LMD38:LMR57 LVZ38:LWN57 MFV38:MGJ57 MPR38:MQF57 MZN38:NAB57 NJJ38:NJX57 NTF38:NTT57 ODB38:ODP57 OMX38:ONL57 OWT38:OXH57 PGP38:PHD57 PQL38:PQZ57 QAH38:QAV57 QKD38:QKR57 QTZ38:QUN57 RDV38:REJ57 RNR38:ROF57 RXN38:RYB57 SHJ38:SHX57 SRF38:SRT57 TBB38:TBP57 TKX38:TLL57 TUT38:TVH57 UEP38:UFD57 UOL38:UOZ57 UYH38:UYV57 VID38:VIR57 VRZ38:VSN57 WBV38:WCJ57 WLR38:WMF57 WVN38:WWB57 F65574:T65593 JB65574:JP65593 SX65574:TL65593 ACT65574:ADH65593 AMP65574:AND65593 AWL65574:AWZ65593 BGH65574:BGV65593 BQD65574:BQR65593 BZZ65574:CAN65593 CJV65574:CKJ65593 CTR65574:CUF65593 DDN65574:DEB65593 DNJ65574:DNX65593 DXF65574:DXT65593 EHB65574:EHP65593 EQX65574:ERL65593 FAT65574:FBH65593 FKP65574:FLD65593 FUL65574:FUZ65593 GEH65574:GEV65593 GOD65574:GOR65593 GXZ65574:GYN65593 HHV65574:HIJ65593 HRR65574:HSF65593 IBN65574:ICB65593 ILJ65574:ILX65593 IVF65574:IVT65593 JFB65574:JFP65593 JOX65574:JPL65593 JYT65574:JZH65593 KIP65574:KJD65593 KSL65574:KSZ65593 LCH65574:LCV65593 LMD65574:LMR65593 LVZ65574:LWN65593 MFV65574:MGJ65593 MPR65574:MQF65593 MZN65574:NAB65593 NJJ65574:NJX65593 NTF65574:NTT65593 ODB65574:ODP65593 OMX65574:ONL65593 OWT65574:OXH65593 PGP65574:PHD65593 PQL65574:PQZ65593 QAH65574:QAV65593 QKD65574:QKR65593 QTZ65574:QUN65593 RDV65574:REJ65593 RNR65574:ROF65593 RXN65574:RYB65593 SHJ65574:SHX65593 SRF65574:SRT65593 TBB65574:TBP65593 TKX65574:TLL65593 TUT65574:TVH65593 UEP65574:UFD65593 UOL65574:UOZ65593 UYH65574:UYV65593 VID65574:VIR65593 VRZ65574:VSN65593 WBV65574:WCJ65593 WLR65574:WMF65593 WVN65574:WWB65593 F131110:T131129 JB131110:JP131129 SX131110:TL131129 ACT131110:ADH131129 AMP131110:AND131129 AWL131110:AWZ131129 BGH131110:BGV131129 BQD131110:BQR131129 BZZ131110:CAN131129 CJV131110:CKJ131129 CTR131110:CUF131129 DDN131110:DEB131129 DNJ131110:DNX131129 DXF131110:DXT131129 EHB131110:EHP131129 EQX131110:ERL131129 FAT131110:FBH131129 FKP131110:FLD131129 FUL131110:FUZ131129 GEH131110:GEV131129 GOD131110:GOR131129 GXZ131110:GYN131129 HHV131110:HIJ131129 HRR131110:HSF131129 IBN131110:ICB131129 ILJ131110:ILX131129 IVF131110:IVT131129 JFB131110:JFP131129 JOX131110:JPL131129 JYT131110:JZH131129 KIP131110:KJD131129 KSL131110:KSZ131129 LCH131110:LCV131129 LMD131110:LMR131129 LVZ131110:LWN131129 MFV131110:MGJ131129 MPR131110:MQF131129 MZN131110:NAB131129 NJJ131110:NJX131129 NTF131110:NTT131129 ODB131110:ODP131129 OMX131110:ONL131129 OWT131110:OXH131129 PGP131110:PHD131129 PQL131110:PQZ131129 QAH131110:QAV131129 QKD131110:QKR131129 QTZ131110:QUN131129 RDV131110:REJ131129 RNR131110:ROF131129 RXN131110:RYB131129 SHJ131110:SHX131129 SRF131110:SRT131129 TBB131110:TBP131129 TKX131110:TLL131129 TUT131110:TVH131129 UEP131110:UFD131129 UOL131110:UOZ131129 UYH131110:UYV131129 VID131110:VIR131129 VRZ131110:VSN131129 WBV131110:WCJ131129 WLR131110:WMF131129 WVN131110:WWB131129 F196646:T196665 JB196646:JP196665 SX196646:TL196665 ACT196646:ADH196665 AMP196646:AND196665 AWL196646:AWZ196665 BGH196646:BGV196665 BQD196646:BQR196665 BZZ196646:CAN196665 CJV196646:CKJ196665 CTR196646:CUF196665 DDN196646:DEB196665 DNJ196646:DNX196665 DXF196646:DXT196665 EHB196646:EHP196665 EQX196646:ERL196665 FAT196646:FBH196665 FKP196646:FLD196665 FUL196646:FUZ196665 GEH196646:GEV196665 GOD196646:GOR196665 GXZ196646:GYN196665 HHV196646:HIJ196665 HRR196646:HSF196665 IBN196646:ICB196665 ILJ196646:ILX196665 IVF196646:IVT196665 JFB196646:JFP196665 JOX196646:JPL196665 JYT196646:JZH196665 KIP196646:KJD196665 KSL196646:KSZ196665 LCH196646:LCV196665 LMD196646:LMR196665 LVZ196646:LWN196665 MFV196646:MGJ196665 MPR196646:MQF196665 MZN196646:NAB196665 NJJ196646:NJX196665 NTF196646:NTT196665 ODB196646:ODP196665 OMX196646:ONL196665 OWT196646:OXH196665 PGP196646:PHD196665 PQL196646:PQZ196665 QAH196646:QAV196665 QKD196646:QKR196665 QTZ196646:QUN196665 RDV196646:REJ196665 RNR196646:ROF196665 RXN196646:RYB196665 SHJ196646:SHX196665 SRF196646:SRT196665 TBB196646:TBP196665 TKX196646:TLL196665 TUT196646:TVH196665 UEP196646:UFD196665 UOL196646:UOZ196665 UYH196646:UYV196665 VID196646:VIR196665 VRZ196646:VSN196665 WBV196646:WCJ196665 WLR196646:WMF196665 WVN196646:WWB196665 F262182:T262201 JB262182:JP262201 SX262182:TL262201 ACT262182:ADH262201 AMP262182:AND262201 AWL262182:AWZ262201 BGH262182:BGV262201 BQD262182:BQR262201 BZZ262182:CAN262201 CJV262182:CKJ262201 CTR262182:CUF262201 DDN262182:DEB262201 DNJ262182:DNX262201 DXF262182:DXT262201 EHB262182:EHP262201 EQX262182:ERL262201 FAT262182:FBH262201 FKP262182:FLD262201 FUL262182:FUZ262201 GEH262182:GEV262201 GOD262182:GOR262201 GXZ262182:GYN262201 HHV262182:HIJ262201 HRR262182:HSF262201 IBN262182:ICB262201 ILJ262182:ILX262201 IVF262182:IVT262201 JFB262182:JFP262201 JOX262182:JPL262201 JYT262182:JZH262201 KIP262182:KJD262201 KSL262182:KSZ262201 LCH262182:LCV262201 LMD262182:LMR262201 LVZ262182:LWN262201 MFV262182:MGJ262201 MPR262182:MQF262201 MZN262182:NAB262201 NJJ262182:NJX262201 NTF262182:NTT262201 ODB262182:ODP262201 OMX262182:ONL262201 OWT262182:OXH262201 PGP262182:PHD262201 PQL262182:PQZ262201 QAH262182:QAV262201 QKD262182:QKR262201 QTZ262182:QUN262201 RDV262182:REJ262201 RNR262182:ROF262201 RXN262182:RYB262201 SHJ262182:SHX262201 SRF262182:SRT262201 TBB262182:TBP262201 TKX262182:TLL262201 TUT262182:TVH262201 UEP262182:UFD262201 UOL262182:UOZ262201 UYH262182:UYV262201 VID262182:VIR262201 VRZ262182:VSN262201 WBV262182:WCJ262201 WLR262182:WMF262201 WVN262182:WWB262201 F327718:T327737 JB327718:JP327737 SX327718:TL327737 ACT327718:ADH327737 AMP327718:AND327737 AWL327718:AWZ327737 BGH327718:BGV327737 BQD327718:BQR327737 BZZ327718:CAN327737 CJV327718:CKJ327737 CTR327718:CUF327737 DDN327718:DEB327737 DNJ327718:DNX327737 DXF327718:DXT327737 EHB327718:EHP327737 EQX327718:ERL327737 FAT327718:FBH327737 FKP327718:FLD327737 FUL327718:FUZ327737 GEH327718:GEV327737 GOD327718:GOR327737 GXZ327718:GYN327737 HHV327718:HIJ327737 HRR327718:HSF327737 IBN327718:ICB327737 ILJ327718:ILX327737 IVF327718:IVT327737 JFB327718:JFP327737 JOX327718:JPL327737 JYT327718:JZH327737 KIP327718:KJD327737 KSL327718:KSZ327737 LCH327718:LCV327737 LMD327718:LMR327737 LVZ327718:LWN327737 MFV327718:MGJ327737 MPR327718:MQF327737 MZN327718:NAB327737 NJJ327718:NJX327737 NTF327718:NTT327737 ODB327718:ODP327737 OMX327718:ONL327737 OWT327718:OXH327737 PGP327718:PHD327737 PQL327718:PQZ327737 QAH327718:QAV327737 QKD327718:QKR327737 QTZ327718:QUN327737 RDV327718:REJ327737 RNR327718:ROF327737 RXN327718:RYB327737 SHJ327718:SHX327737 SRF327718:SRT327737 TBB327718:TBP327737 TKX327718:TLL327737 TUT327718:TVH327737 UEP327718:UFD327737 UOL327718:UOZ327737 UYH327718:UYV327737 VID327718:VIR327737 VRZ327718:VSN327737 WBV327718:WCJ327737 WLR327718:WMF327737 WVN327718:WWB327737 F393254:T393273 JB393254:JP393273 SX393254:TL393273 ACT393254:ADH393273 AMP393254:AND393273 AWL393254:AWZ393273 BGH393254:BGV393273 BQD393254:BQR393273 BZZ393254:CAN393273 CJV393254:CKJ393273 CTR393254:CUF393273 DDN393254:DEB393273 DNJ393254:DNX393273 DXF393254:DXT393273 EHB393254:EHP393273 EQX393254:ERL393273 FAT393254:FBH393273 FKP393254:FLD393273 FUL393254:FUZ393273 GEH393254:GEV393273 GOD393254:GOR393273 GXZ393254:GYN393273 HHV393254:HIJ393273 HRR393254:HSF393273 IBN393254:ICB393273 ILJ393254:ILX393273 IVF393254:IVT393273 JFB393254:JFP393273 JOX393254:JPL393273 JYT393254:JZH393273 KIP393254:KJD393273 KSL393254:KSZ393273 LCH393254:LCV393273 LMD393254:LMR393273 LVZ393254:LWN393273 MFV393254:MGJ393273 MPR393254:MQF393273 MZN393254:NAB393273 NJJ393254:NJX393273 NTF393254:NTT393273 ODB393254:ODP393273 OMX393254:ONL393273 OWT393254:OXH393273 PGP393254:PHD393273 PQL393254:PQZ393273 QAH393254:QAV393273 QKD393254:QKR393273 QTZ393254:QUN393273 RDV393254:REJ393273 RNR393254:ROF393273 RXN393254:RYB393273 SHJ393254:SHX393273 SRF393254:SRT393273 TBB393254:TBP393273 TKX393254:TLL393273 TUT393254:TVH393273 UEP393254:UFD393273 UOL393254:UOZ393273 UYH393254:UYV393273 VID393254:VIR393273 VRZ393254:VSN393273 WBV393254:WCJ393273 WLR393254:WMF393273 WVN393254:WWB393273 F458790:T458809 JB458790:JP458809 SX458790:TL458809 ACT458790:ADH458809 AMP458790:AND458809 AWL458790:AWZ458809 BGH458790:BGV458809 BQD458790:BQR458809 BZZ458790:CAN458809 CJV458790:CKJ458809 CTR458790:CUF458809 DDN458790:DEB458809 DNJ458790:DNX458809 DXF458790:DXT458809 EHB458790:EHP458809 EQX458790:ERL458809 FAT458790:FBH458809 FKP458790:FLD458809 FUL458790:FUZ458809 GEH458790:GEV458809 GOD458790:GOR458809 GXZ458790:GYN458809 HHV458790:HIJ458809 HRR458790:HSF458809 IBN458790:ICB458809 ILJ458790:ILX458809 IVF458790:IVT458809 JFB458790:JFP458809 JOX458790:JPL458809 JYT458790:JZH458809 KIP458790:KJD458809 KSL458790:KSZ458809 LCH458790:LCV458809 LMD458790:LMR458809 LVZ458790:LWN458809 MFV458790:MGJ458809 MPR458790:MQF458809 MZN458790:NAB458809 NJJ458790:NJX458809 NTF458790:NTT458809 ODB458790:ODP458809 OMX458790:ONL458809 OWT458790:OXH458809 PGP458790:PHD458809 PQL458790:PQZ458809 QAH458790:QAV458809 QKD458790:QKR458809 QTZ458790:QUN458809 RDV458790:REJ458809 RNR458790:ROF458809 RXN458790:RYB458809 SHJ458790:SHX458809 SRF458790:SRT458809 TBB458790:TBP458809 TKX458790:TLL458809 TUT458790:TVH458809 UEP458790:UFD458809 UOL458790:UOZ458809 UYH458790:UYV458809 VID458790:VIR458809 VRZ458790:VSN458809 WBV458790:WCJ458809 WLR458790:WMF458809 WVN458790:WWB458809 F524326:T524345 JB524326:JP524345 SX524326:TL524345 ACT524326:ADH524345 AMP524326:AND524345 AWL524326:AWZ524345 BGH524326:BGV524345 BQD524326:BQR524345 BZZ524326:CAN524345 CJV524326:CKJ524345 CTR524326:CUF524345 DDN524326:DEB524345 DNJ524326:DNX524345 DXF524326:DXT524345 EHB524326:EHP524345 EQX524326:ERL524345 FAT524326:FBH524345 FKP524326:FLD524345 FUL524326:FUZ524345 GEH524326:GEV524345 GOD524326:GOR524345 GXZ524326:GYN524345 HHV524326:HIJ524345 HRR524326:HSF524345 IBN524326:ICB524345 ILJ524326:ILX524345 IVF524326:IVT524345 JFB524326:JFP524345 JOX524326:JPL524345 JYT524326:JZH524345 KIP524326:KJD524345 KSL524326:KSZ524345 LCH524326:LCV524345 LMD524326:LMR524345 LVZ524326:LWN524345 MFV524326:MGJ524345 MPR524326:MQF524345 MZN524326:NAB524345 NJJ524326:NJX524345 NTF524326:NTT524345 ODB524326:ODP524345 OMX524326:ONL524345 OWT524326:OXH524345 PGP524326:PHD524345 PQL524326:PQZ524345 QAH524326:QAV524345 QKD524326:QKR524345 QTZ524326:QUN524345 RDV524326:REJ524345 RNR524326:ROF524345 RXN524326:RYB524345 SHJ524326:SHX524345 SRF524326:SRT524345 TBB524326:TBP524345 TKX524326:TLL524345 TUT524326:TVH524345 UEP524326:UFD524345 UOL524326:UOZ524345 UYH524326:UYV524345 VID524326:VIR524345 VRZ524326:VSN524345 WBV524326:WCJ524345 WLR524326:WMF524345 WVN524326:WWB524345 F589862:T589881 JB589862:JP589881 SX589862:TL589881 ACT589862:ADH589881 AMP589862:AND589881 AWL589862:AWZ589881 BGH589862:BGV589881 BQD589862:BQR589881 BZZ589862:CAN589881 CJV589862:CKJ589881 CTR589862:CUF589881 DDN589862:DEB589881 DNJ589862:DNX589881 DXF589862:DXT589881 EHB589862:EHP589881 EQX589862:ERL589881 FAT589862:FBH589881 FKP589862:FLD589881 FUL589862:FUZ589881 GEH589862:GEV589881 GOD589862:GOR589881 GXZ589862:GYN589881 HHV589862:HIJ589881 HRR589862:HSF589881 IBN589862:ICB589881 ILJ589862:ILX589881 IVF589862:IVT589881 JFB589862:JFP589881 JOX589862:JPL589881 JYT589862:JZH589881 KIP589862:KJD589881 KSL589862:KSZ589881 LCH589862:LCV589881 LMD589862:LMR589881 LVZ589862:LWN589881 MFV589862:MGJ589881 MPR589862:MQF589881 MZN589862:NAB589881 NJJ589862:NJX589881 NTF589862:NTT589881 ODB589862:ODP589881 OMX589862:ONL589881 OWT589862:OXH589881 PGP589862:PHD589881 PQL589862:PQZ589881 QAH589862:QAV589881 QKD589862:QKR589881 QTZ589862:QUN589881 RDV589862:REJ589881 RNR589862:ROF589881 RXN589862:RYB589881 SHJ589862:SHX589881 SRF589862:SRT589881 TBB589862:TBP589881 TKX589862:TLL589881 TUT589862:TVH589881 UEP589862:UFD589881 UOL589862:UOZ589881 UYH589862:UYV589881 VID589862:VIR589881 VRZ589862:VSN589881 WBV589862:WCJ589881 WLR589862:WMF589881 WVN589862:WWB589881 F655398:T655417 JB655398:JP655417 SX655398:TL655417 ACT655398:ADH655417 AMP655398:AND655417 AWL655398:AWZ655417 BGH655398:BGV655417 BQD655398:BQR655417 BZZ655398:CAN655417 CJV655398:CKJ655417 CTR655398:CUF655417 DDN655398:DEB655417 DNJ655398:DNX655417 DXF655398:DXT655417 EHB655398:EHP655417 EQX655398:ERL655417 FAT655398:FBH655417 FKP655398:FLD655417 FUL655398:FUZ655417 GEH655398:GEV655417 GOD655398:GOR655417 GXZ655398:GYN655417 HHV655398:HIJ655417 HRR655398:HSF655417 IBN655398:ICB655417 ILJ655398:ILX655417 IVF655398:IVT655417 JFB655398:JFP655417 JOX655398:JPL655417 JYT655398:JZH655417 KIP655398:KJD655417 KSL655398:KSZ655417 LCH655398:LCV655417 LMD655398:LMR655417 LVZ655398:LWN655417 MFV655398:MGJ655417 MPR655398:MQF655417 MZN655398:NAB655417 NJJ655398:NJX655417 NTF655398:NTT655417 ODB655398:ODP655417 OMX655398:ONL655417 OWT655398:OXH655417 PGP655398:PHD655417 PQL655398:PQZ655417 QAH655398:QAV655417 QKD655398:QKR655417 QTZ655398:QUN655417 RDV655398:REJ655417 RNR655398:ROF655417 RXN655398:RYB655417 SHJ655398:SHX655417 SRF655398:SRT655417 TBB655398:TBP655417 TKX655398:TLL655417 TUT655398:TVH655417 UEP655398:UFD655417 UOL655398:UOZ655417 UYH655398:UYV655417 VID655398:VIR655417 VRZ655398:VSN655417 WBV655398:WCJ655417 WLR655398:WMF655417 WVN655398:WWB655417 F720934:T720953 JB720934:JP720953 SX720934:TL720953 ACT720934:ADH720953 AMP720934:AND720953 AWL720934:AWZ720953 BGH720934:BGV720953 BQD720934:BQR720953 BZZ720934:CAN720953 CJV720934:CKJ720953 CTR720934:CUF720953 DDN720934:DEB720953 DNJ720934:DNX720953 DXF720934:DXT720953 EHB720934:EHP720953 EQX720934:ERL720953 FAT720934:FBH720953 FKP720934:FLD720953 FUL720934:FUZ720953 GEH720934:GEV720953 GOD720934:GOR720953 GXZ720934:GYN720953 HHV720934:HIJ720953 HRR720934:HSF720953 IBN720934:ICB720953 ILJ720934:ILX720953 IVF720934:IVT720953 JFB720934:JFP720953 JOX720934:JPL720953 JYT720934:JZH720953 KIP720934:KJD720953 KSL720934:KSZ720953 LCH720934:LCV720953 LMD720934:LMR720953 LVZ720934:LWN720953 MFV720934:MGJ720953 MPR720934:MQF720953 MZN720934:NAB720953 NJJ720934:NJX720953 NTF720934:NTT720953 ODB720934:ODP720953 OMX720934:ONL720953 OWT720934:OXH720953 PGP720934:PHD720953 PQL720934:PQZ720953 QAH720934:QAV720953 QKD720934:QKR720953 QTZ720934:QUN720953 RDV720934:REJ720953 RNR720934:ROF720953 RXN720934:RYB720953 SHJ720934:SHX720953 SRF720934:SRT720953 TBB720934:TBP720953 TKX720934:TLL720953 TUT720934:TVH720953 UEP720934:UFD720953 UOL720934:UOZ720953 UYH720934:UYV720953 VID720934:VIR720953 VRZ720934:VSN720953 WBV720934:WCJ720953 WLR720934:WMF720953 WVN720934:WWB720953 F786470:T786489 JB786470:JP786489 SX786470:TL786489 ACT786470:ADH786489 AMP786470:AND786489 AWL786470:AWZ786489 BGH786470:BGV786489 BQD786470:BQR786489 BZZ786470:CAN786489 CJV786470:CKJ786489 CTR786470:CUF786489 DDN786470:DEB786489 DNJ786470:DNX786489 DXF786470:DXT786489 EHB786470:EHP786489 EQX786470:ERL786489 FAT786470:FBH786489 FKP786470:FLD786489 FUL786470:FUZ786489 GEH786470:GEV786489 GOD786470:GOR786489 GXZ786470:GYN786489 HHV786470:HIJ786489 HRR786470:HSF786489 IBN786470:ICB786489 ILJ786470:ILX786489 IVF786470:IVT786489 JFB786470:JFP786489 JOX786470:JPL786489 JYT786470:JZH786489 KIP786470:KJD786489 KSL786470:KSZ786489 LCH786470:LCV786489 LMD786470:LMR786489 LVZ786470:LWN786489 MFV786470:MGJ786489 MPR786470:MQF786489 MZN786470:NAB786489 NJJ786470:NJX786489 NTF786470:NTT786489 ODB786470:ODP786489 OMX786470:ONL786489 OWT786470:OXH786489 PGP786470:PHD786489 PQL786470:PQZ786489 QAH786470:QAV786489 QKD786470:QKR786489 QTZ786470:QUN786489 RDV786470:REJ786489 RNR786470:ROF786489 RXN786470:RYB786489 SHJ786470:SHX786489 SRF786470:SRT786489 TBB786470:TBP786489 TKX786470:TLL786489 TUT786470:TVH786489 UEP786470:UFD786489 UOL786470:UOZ786489 UYH786470:UYV786489 VID786470:VIR786489 VRZ786470:VSN786489 WBV786470:WCJ786489 WLR786470:WMF786489 WVN786470:WWB786489 F852006:T852025 JB852006:JP852025 SX852006:TL852025 ACT852006:ADH852025 AMP852006:AND852025 AWL852006:AWZ852025 BGH852006:BGV852025 BQD852006:BQR852025 BZZ852006:CAN852025 CJV852006:CKJ852025 CTR852006:CUF852025 DDN852006:DEB852025 DNJ852006:DNX852025 DXF852006:DXT852025 EHB852006:EHP852025 EQX852006:ERL852025 FAT852006:FBH852025 FKP852006:FLD852025 FUL852006:FUZ852025 GEH852006:GEV852025 GOD852006:GOR852025 GXZ852006:GYN852025 HHV852006:HIJ852025 HRR852006:HSF852025 IBN852006:ICB852025 ILJ852006:ILX852025 IVF852006:IVT852025 JFB852006:JFP852025 JOX852006:JPL852025 JYT852006:JZH852025 KIP852006:KJD852025 KSL852006:KSZ852025 LCH852006:LCV852025 LMD852006:LMR852025 LVZ852006:LWN852025 MFV852006:MGJ852025 MPR852006:MQF852025 MZN852006:NAB852025 NJJ852006:NJX852025 NTF852006:NTT852025 ODB852006:ODP852025 OMX852006:ONL852025 OWT852006:OXH852025 PGP852006:PHD852025 PQL852006:PQZ852025 QAH852006:QAV852025 QKD852006:QKR852025 QTZ852006:QUN852025 RDV852006:REJ852025 RNR852006:ROF852025 RXN852006:RYB852025 SHJ852006:SHX852025 SRF852006:SRT852025 TBB852006:TBP852025 TKX852006:TLL852025 TUT852006:TVH852025 UEP852006:UFD852025 UOL852006:UOZ852025 UYH852006:UYV852025 VID852006:VIR852025 VRZ852006:VSN852025 WBV852006:WCJ852025 WLR852006:WMF852025 WVN852006:WWB852025 F917542:T917561 JB917542:JP917561 SX917542:TL917561 ACT917542:ADH917561 AMP917542:AND917561 AWL917542:AWZ917561 BGH917542:BGV917561 BQD917542:BQR917561 BZZ917542:CAN917561 CJV917542:CKJ917561 CTR917542:CUF917561 DDN917542:DEB917561 DNJ917542:DNX917561 DXF917542:DXT917561 EHB917542:EHP917561 EQX917542:ERL917561 FAT917542:FBH917561 FKP917542:FLD917561 FUL917542:FUZ917561 GEH917542:GEV917561 GOD917542:GOR917561 GXZ917542:GYN917561 HHV917542:HIJ917561 HRR917542:HSF917561 IBN917542:ICB917561 ILJ917542:ILX917561 IVF917542:IVT917561 JFB917542:JFP917561 JOX917542:JPL917561 JYT917542:JZH917561 KIP917542:KJD917561 KSL917542:KSZ917561 LCH917542:LCV917561 LMD917542:LMR917561 LVZ917542:LWN917561 MFV917542:MGJ917561 MPR917542:MQF917561 MZN917542:NAB917561 NJJ917542:NJX917561 NTF917542:NTT917561 ODB917542:ODP917561 OMX917542:ONL917561 OWT917542:OXH917561 PGP917542:PHD917561 PQL917542:PQZ917561 QAH917542:QAV917561 QKD917542:QKR917561 QTZ917542:QUN917561 RDV917542:REJ917561 RNR917542:ROF917561 RXN917542:RYB917561 SHJ917542:SHX917561 SRF917542:SRT917561 TBB917542:TBP917561 TKX917542:TLL917561 TUT917542:TVH917561 UEP917542:UFD917561 UOL917542:UOZ917561 UYH917542:UYV917561 VID917542:VIR917561 VRZ917542:VSN917561 WBV917542:WCJ917561 WLR917542:WMF917561 WVN917542:WWB917561 F983078:T983097 JB983078:JP983097 SX983078:TL983097 ACT983078:ADH983097 AMP983078:AND983097 AWL983078:AWZ983097 BGH983078:BGV983097 BQD983078:BQR983097 BZZ983078:CAN983097 CJV983078:CKJ983097 CTR983078:CUF983097 DDN983078:DEB983097 DNJ983078:DNX983097 DXF983078:DXT983097 EHB983078:EHP983097 EQX983078:ERL983097 FAT983078:FBH983097 FKP983078:FLD983097 FUL983078:FUZ983097 GEH983078:GEV983097 GOD983078:GOR983097 GXZ983078:GYN983097 HHV983078:HIJ983097 HRR983078:HSF983097 IBN983078:ICB983097 ILJ983078:ILX983097 IVF983078:IVT983097 JFB983078:JFP983097 JOX983078:JPL983097 JYT983078:JZH983097 KIP983078:KJD983097 KSL983078:KSZ983097 LCH983078:LCV983097 LMD983078:LMR983097 LVZ983078:LWN983097 MFV983078:MGJ983097 MPR983078:MQF983097 MZN983078:NAB983097 NJJ983078:NJX983097 NTF983078:NTT983097 ODB983078:ODP983097 OMX983078:ONL983097 OWT983078:OXH983097 PGP983078:PHD983097 PQL983078:PQZ983097 QAH983078:QAV983097 QKD983078:QKR983097 QTZ983078:QUN983097 RDV983078:REJ983097 RNR983078:ROF983097 RXN983078:RYB983097 SHJ983078:SHX983097 SRF983078:SRT983097 TBB983078:TBP983097 TKX983078:TLL983097 TUT983078:TVH983097 UEP983078:UFD983097 UOL983078:UOZ983097 UYH983078:UYV983097 VID983078:VIR983097 VRZ983078:VSN983097 WBV983078:WCJ983097 WLR983078:WMF983097 WVN983078:WWB983097 F37:J37 JB37:JF37 SX37:TB37 ACT37:ACX37 AMP37:AMT37 AWL37:AWP37 BGH37:BGL37 BQD37:BQH37 BZZ37:CAD37 CJV37:CJZ37 CTR37:CTV37 DDN37:DDR37 DNJ37:DNN37 DXF37:DXJ37 EHB37:EHF37 EQX37:ERB37 FAT37:FAX37 FKP37:FKT37 FUL37:FUP37 GEH37:GEL37 GOD37:GOH37 GXZ37:GYD37 HHV37:HHZ37 HRR37:HRV37 IBN37:IBR37 ILJ37:ILN37 IVF37:IVJ37 JFB37:JFF37 JOX37:JPB37 JYT37:JYX37 KIP37:KIT37 KSL37:KSP37 LCH37:LCL37 LMD37:LMH37 LVZ37:LWD37 MFV37:MFZ37 MPR37:MPV37 MZN37:MZR37 NJJ37:NJN37 NTF37:NTJ37 ODB37:ODF37 OMX37:ONB37 OWT37:OWX37 PGP37:PGT37 PQL37:PQP37 QAH37:QAL37 QKD37:QKH37 QTZ37:QUD37 RDV37:RDZ37 RNR37:RNV37 RXN37:RXR37 SHJ37:SHN37 SRF37:SRJ37 TBB37:TBF37 TKX37:TLB37 TUT37:TUX37 UEP37:UET37 UOL37:UOP37 UYH37:UYL37 VID37:VIH37 VRZ37:VSD37 WBV37:WBZ37 WLR37:WLV37 WVN37:WVR37 F65573:J65573 JB65573:JF65573 SX65573:TB65573 ACT65573:ACX65573 AMP65573:AMT65573 AWL65573:AWP65573 BGH65573:BGL65573 BQD65573:BQH65573 BZZ65573:CAD65573 CJV65573:CJZ65573 CTR65573:CTV65573 DDN65573:DDR65573 DNJ65573:DNN65573 DXF65573:DXJ65573 EHB65573:EHF65573 EQX65573:ERB65573 FAT65573:FAX65573 FKP65573:FKT65573 FUL65573:FUP65573 GEH65573:GEL65573 GOD65573:GOH65573 GXZ65573:GYD65573 HHV65573:HHZ65573 HRR65573:HRV65573 IBN65573:IBR65573 ILJ65573:ILN65573 IVF65573:IVJ65573 JFB65573:JFF65573 JOX65573:JPB65573 JYT65573:JYX65573 KIP65573:KIT65573 KSL65573:KSP65573 LCH65573:LCL65573 LMD65573:LMH65573 LVZ65573:LWD65573 MFV65573:MFZ65573 MPR65573:MPV65573 MZN65573:MZR65573 NJJ65573:NJN65573 NTF65573:NTJ65573 ODB65573:ODF65573 OMX65573:ONB65573 OWT65573:OWX65573 PGP65573:PGT65573 PQL65573:PQP65573 QAH65573:QAL65573 QKD65573:QKH65573 QTZ65573:QUD65573 RDV65573:RDZ65573 RNR65573:RNV65573 RXN65573:RXR65573 SHJ65573:SHN65573 SRF65573:SRJ65573 TBB65573:TBF65573 TKX65573:TLB65573 TUT65573:TUX65573 UEP65573:UET65573 UOL65573:UOP65573 UYH65573:UYL65573 VID65573:VIH65573 VRZ65573:VSD65573 WBV65573:WBZ65573 WLR65573:WLV65573 WVN65573:WVR65573 F131109:J131109 JB131109:JF131109 SX131109:TB131109 ACT131109:ACX131109 AMP131109:AMT131109 AWL131109:AWP131109 BGH131109:BGL131109 BQD131109:BQH131109 BZZ131109:CAD131109 CJV131109:CJZ131109 CTR131109:CTV131109 DDN131109:DDR131109 DNJ131109:DNN131109 DXF131109:DXJ131109 EHB131109:EHF131109 EQX131109:ERB131109 FAT131109:FAX131109 FKP131109:FKT131109 FUL131109:FUP131109 GEH131109:GEL131109 GOD131109:GOH131109 GXZ131109:GYD131109 HHV131109:HHZ131109 HRR131109:HRV131109 IBN131109:IBR131109 ILJ131109:ILN131109 IVF131109:IVJ131109 JFB131109:JFF131109 JOX131109:JPB131109 JYT131109:JYX131109 KIP131109:KIT131109 KSL131109:KSP131109 LCH131109:LCL131109 LMD131109:LMH131109 LVZ131109:LWD131109 MFV131109:MFZ131109 MPR131109:MPV131109 MZN131109:MZR131109 NJJ131109:NJN131109 NTF131109:NTJ131109 ODB131109:ODF131109 OMX131109:ONB131109 OWT131109:OWX131109 PGP131109:PGT131109 PQL131109:PQP131109 QAH131109:QAL131109 QKD131109:QKH131109 QTZ131109:QUD131109 RDV131109:RDZ131109 RNR131109:RNV131109 RXN131109:RXR131109 SHJ131109:SHN131109 SRF131109:SRJ131109 TBB131109:TBF131109 TKX131109:TLB131109 TUT131109:TUX131109 UEP131109:UET131109 UOL131109:UOP131109 UYH131109:UYL131109 VID131109:VIH131109 VRZ131109:VSD131109 WBV131109:WBZ131109 WLR131109:WLV131109 WVN131109:WVR131109 F196645:J196645 JB196645:JF196645 SX196645:TB196645 ACT196645:ACX196645 AMP196645:AMT196645 AWL196645:AWP196645 BGH196645:BGL196645 BQD196645:BQH196645 BZZ196645:CAD196645 CJV196645:CJZ196645 CTR196645:CTV196645 DDN196645:DDR196645 DNJ196645:DNN196645 DXF196645:DXJ196645 EHB196645:EHF196645 EQX196645:ERB196645 FAT196645:FAX196645 FKP196645:FKT196645 FUL196645:FUP196645 GEH196645:GEL196645 GOD196645:GOH196645 GXZ196645:GYD196645 HHV196645:HHZ196645 HRR196645:HRV196645 IBN196645:IBR196645 ILJ196645:ILN196645 IVF196645:IVJ196645 JFB196645:JFF196645 JOX196645:JPB196645 JYT196645:JYX196645 KIP196645:KIT196645 KSL196645:KSP196645 LCH196645:LCL196645 LMD196645:LMH196645 LVZ196645:LWD196645 MFV196645:MFZ196645 MPR196645:MPV196645 MZN196645:MZR196645 NJJ196645:NJN196645 NTF196645:NTJ196645 ODB196645:ODF196645 OMX196645:ONB196645 OWT196645:OWX196645 PGP196645:PGT196645 PQL196645:PQP196645 QAH196645:QAL196645 QKD196645:QKH196645 QTZ196645:QUD196645 RDV196645:RDZ196645 RNR196645:RNV196645 RXN196645:RXR196645 SHJ196645:SHN196645 SRF196645:SRJ196645 TBB196645:TBF196645 TKX196645:TLB196645 TUT196645:TUX196645 UEP196645:UET196645 UOL196645:UOP196645 UYH196645:UYL196645 VID196645:VIH196645 VRZ196645:VSD196645 WBV196645:WBZ196645 WLR196645:WLV196645 WVN196645:WVR196645 F262181:J262181 JB262181:JF262181 SX262181:TB262181 ACT262181:ACX262181 AMP262181:AMT262181 AWL262181:AWP262181 BGH262181:BGL262181 BQD262181:BQH262181 BZZ262181:CAD262181 CJV262181:CJZ262181 CTR262181:CTV262181 DDN262181:DDR262181 DNJ262181:DNN262181 DXF262181:DXJ262181 EHB262181:EHF262181 EQX262181:ERB262181 FAT262181:FAX262181 FKP262181:FKT262181 FUL262181:FUP262181 GEH262181:GEL262181 GOD262181:GOH262181 GXZ262181:GYD262181 HHV262181:HHZ262181 HRR262181:HRV262181 IBN262181:IBR262181 ILJ262181:ILN262181 IVF262181:IVJ262181 JFB262181:JFF262181 JOX262181:JPB262181 JYT262181:JYX262181 KIP262181:KIT262181 KSL262181:KSP262181 LCH262181:LCL262181 LMD262181:LMH262181 LVZ262181:LWD262181 MFV262181:MFZ262181 MPR262181:MPV262181 MZN262181:MZR262181 NJJ262181:NJN262181 NTF262181:NTJ262181 ODB262181:ODF262181 OMX262181:ONB262181 OWT262181:OWX262181 PGP262181:PGT262181 PQL262181:PQP262181 QAH262181:QAL262181 QKD262181:QKH262181 QTZ262181:QUD262181 RDV262181:RDZ262181 RNR262181:RNV262181 RXN262181:RXR262181 SHJ262181:SHN262181 SRF262181:SRJ262181 TBB262181:TBF262181 TKX262181:TLB262181 TUT262181:TUX262181 UEP262181:UET262181 UOL262181:UOP262181 UYH262181:UYL262181 VID262181:VIH262181 VRZ262181:VSD262181 WBV262181:WBZ262181 WLR262181:WLV262181 WVN262181:WVR262181 F327717:J327717 JB327717:JF327717 SX327717:TB327717 ACT327717:ACX327717 AMP327717:AMT327717 AWL327717:AWP327717 BGH327717:BGL327717 BQD327717:BQH327717 BZZ327717:CAD327717 CJV327717:CJZ327717 CTR327717:CTV327717 DDN327717:DDR327717 DNJ327717:DNN327717 DXF327717:DXJ327717 EHB327717:EHF327717 EQX327717:ERB327717 FAT327717:FAX327717 FKP327717:FKT327717 FUL327717:FUP327717 GEH327717:GEL327717 GOD327717:GOH327717 GXZ327717:GYD327717 HHV327717:HHZ327717 HRR327717:HRV327717 IBN327717:IBR327717 ILJ327717:ILN327717 IVF327717:IVJ327717 JFB327717:JFF327717 JOX327717:JPB327717 JYT327717:JYX327717 KIP327717:KIT327717 KSL327717:KSP327717 LCH327717:LCL327717 LMD327717:LMH327717 LVZ327717:LWD327717 MFV327717:MFZ327717 MPR327717:MPV327717 MZN327717:MZR327717 NJJ327717:NJN327717 NTF327717:NTJ327717 ODB327717:ODF327717 OMX327717:ONB327717 OWT327717:OWX327717 PGP327717:PGT327717 PQL327717:PQP327717 QAH327717:QAL327717 QKD327717:QKH327717 QTZ327717:QUD327717 RDV327717:RDZ327717 RNR327717:RNV327717 RXN327717:RXR327717 SHJ327717:SHN327717 SRF327717:SRJ327717 TBB327717:TBF327717 TKX327717:TLB327717 TUT327717:TUX327717 UEP327717:UET327717 UOL327717:UOP327717 UYH327717:UYL327717 VID327717:VIH327717 VRZ327717:VSD327717 WBV327717:WBZ327717 WLR327717:WLV327717 WVN327717:WVR327717 F393253:J393253 JB393253:JF393253 SX393253:TB393253 ACT393253:ACX393253 AMP393253:AMT393253 AWL393253:AWP393253 BGH393253:BGL393253 BQD393253:BQH393253 BZZ393253:CAD393253 CJV393253:CJZ393253 CTR393253:CTV393253 DDN393253:DDR393253 DNJ393253:DNN393253 DXF393253:DXJ393253 EHB393253:EHF393253 EQX393253:ERB393253 FAT393253:FAX393253 FKP393253:FKT393253 FUL393253:FUP393253 GEH393253:GEL393253 GOD393253:GOH393253 GXZ393253:GYD393253 HHV393253:HHZ393253 HRR393253:HRV393253 IBN393253:IBR393253 ILJ393253:ILN393253 IVF393253:IVJ393253 JFB393253:JFF393253 JOX393253:JPB393253 JYT393253:JYX393253 KIP393253:KIT393253 KSL393253:KSP393253 LCH393253:LCL393253 LMD393253:LMH393253 LVZ393253:LWD393253 MFV393253:MFZ393253 MPR393253:MPV393253 MZN393253:MZR393253 NJJ393253:NJN393253 NTF393253:NTJ393253 ODB393253:ODF393253 OMX393253:ONB393253 OWT393253:OWX393253 PGP393253:PGT393253 PQL393253:PQP393253 QAH393253:QAL393253 QKD393253:QKH393253 QTZ393253:QUD393253 RDV393253:RDZ393253 RNR393253:RNV393253 RXN393253:RXR393253 SHJ393253:SHN393253 SRF393253:SRJ393253 TBB393253:TBF393253 TKX393253:TLB393253 TUT393253:TUX393253 UEP393253:UET393253 UOL393253:UOP393253 UYH393253:UYL393253 VID393253:VIH393253 VRZ393253:VSD393253 WBV393253:WBZ393253 WLR393253:WLV393253 WVN393253:WVR393253 F458789:J458789 JB458789:JF458789 SX458789:TB458789 ACT458789:ACX458789 AMP458789:AMT458789 AWL458789:AWP458789 BGH458789:BGL458789 BQD458789:BQH458789 BZZ458789:CAD458789 CJV458789:CJZ458789 CTR458789:CTV458789 DDN458789:DDR458789 DNJ458789:DNN458789 DXF458789:DXJ458789 EHB458789:EHF458789 EQX458789:ERB458789 FAT458789:FAX458789 FKP458789:FKT458789 FUL458789:FUP458789 GEH458789:GEL458789 GOD458789:GOH458789 GXZ458789:GYD458789 HHV458789:HHZ458789 HRR458789:HRV458789 IBN458789:IBR458789 ILJ458789:ILN458789 IVF458789:IVJ458789 JFB458789:JFF458789 JOX458789:JPB458789 JYT458789:JYX458789 KIP458789:KIT458789 KSL458789:KSP458789 LCH458789:LCL458789 LMD458789:LMH458789 LVZ458789:LWD458789 MFV458789:MFZ458789 MPR458789:MPV458789 MZN458789:MZR458789 NJJ458789:NJN458789 NTF458789:NTJ458789 ODB458789:ODF458789 OMX458789:ONB458789 OWT458789:OWX458789 PGP458789:PGT458789 PQL458789:PQP458789 QAH458789:QAL458789 QKD458789:QKH458789 QTZ458789:QUD458789 RDV458789:RDZ458789 RNR458789:RNV458789 RXN458789:RXR458789 SHJ458789:SHN458789 SRF458789:SRJ458789 TBB458789:TBF458789 TKX458789:TLB458789 TUT458789:TUX458789 UEP458789:UET458789 UOL458789:UOP458789 UYH458789:UYL458789 VID458789:VIH458789 VRZ458789:VSD458789 WBV458789:WBZ458789 WLR458789:WLV458789 WVN458789:WVR458789 F524325:J524325 JB524325:JF524325 SX524325:TB524325 ACT524325:ACX524325 AMP524325:AMT524325 AWL524325:AWP524325 BGH524325:BGL524325 BQD524325:BQH524325 BZZ524325:CAD524325 CJV524325:CJZ524325 CTR524325:CTV524325 DDN524325:DDR524325 DNJ524325:DNN524325 DXF524325:DXJ524325 EHB524325:EHF524325 EQX524325:ERB524325 FAT524325:FAX524325 FKP524325:FKT524325 FUL524325:FUP524325 GEH524325:GEL524325 GOD524325:GOH524325 GXZ524325:GYD524325 HHV524325:HHZ524325 HRR524325:HRV524325 IBN524325:IBR524325 ILJ524325:ILN524325 IVF524325:IVJ524325 JFB524325:JFF524325 JOX524325:JPB524325 JYT524325:JYX524325 KIP524325:KIT524325 KSL524325:KSP524325 LCH524325:LCL524325 LMD524325:LMH524325 LVZ524325:LWD524325 MFV524325:MFZ524325 MPR524325:MPV524325 MZN524325:MZR524325 NJJ524325:NJN524325 NTF524325:NTJ524325 ODB524325:ODF524325 OMX524325:ONB524325 OWT524325:OWX524325 PGP524325:PGT524325 PQL524325:PQP524325 QAH524325:QAL524325 QKD524325:QKH524325 QTZ524325:QUD524325 RDV524325:RDZ524325 RNR524325:RNV524325 RXN524325:RXR524325 SHJ524325:SHN524325 SRF524325:SRJ524325 TBB524325:TBF524325 TKX524325:TLB524325 TUT524325:TUX524325 UEP524325:UET524325 UOL524325:UOP524325 UYH524325:UYL524325 VID524325:VIH524325 VRZ524325:VSD524325 WBV524325:WBZ524325 WLR524325:WLV524325 WVN524325:WVR524325 F589861:J589861 JB589861:JF589861 SX589861:TB589861 ACT589861:ACX589861 AMP589861:AMT589861 AWL589861:AWP589861 BGH589861:BGL589861 BQD589861:BQH589861 BZZ589861:CAD589861 CJV589861:CJZ589861 CTR589861:CTV589861 DDN589861:DDR589861 DNJ589861:DNN589861 DXF589861:DXJ589861 EHB589861:EHF589861 EQX589861:ERB589861 FAT589861:FAX589861 FKP589861:FKT589861 FUL589861:FUP589861 GEH589861:GEL589861 GOD589861:GOH589861 GXZ589861:GYD589861 HHV589861:HHZ589861 HRR589861:HRV589861 IBN589861:IBR589861 ILJ589861:ILN589861 IVF589861:IVJ589861 JFB589861:JFF589861 JOX589861:JPB589861 JYT589861:JYX589861 KIP589861:KIT589861 KSL589861:KSP589861 LCH589861:LCL589861 LMD589861:LMH589861 LVZ589861:LWD589861 MFV589861:MFZ589861 MPR589861:MPV589861 MZN589861:MZR589861 NJJ589861:NJN589861 NTF589861:NTJ589861 ODB589861:ODF589861 OMX589861:ONB589861 OWT589861:OWX589861 PGP589861:PGT589861 PQL589861:PQP589861 QAH589861:QAL589861 QKD589861:QKH589861 QTZ589861:QUD589861 RDV589861:RDZ589861 RNR589861:RNV589861 RXN589861:RXR589861 SHJ589861:SHN589861 SRF589861:SRJ589861 TBB589861:TBF589861 TKX589861:TLB589861 TUT589861:TUX589861 UEP589861:UET589861 UOL589861:UOP589861 UYH589861:UYL589861 VID589861:VIH589861 VRZ589861:VSD589861 WBV589861:WBZ589861 WLR589861:WLV589861 WVN589861:WVR589861 F655397:J655397 JB655397:JF655397 SX655397:TB655397 ACT655397:ACX655397 AMP655397:AMT655397 AWL655397:AWP655397 BGH655397:BGL655397 BQD655397:BQH655397 BZZ655397:CAD655397 CJV655397:CJZ655397 CTR655397:CTV655397 DDN655397:DDR655397 DNJ655397:DNN655397 DXF655397:DXJ655397 EHB655397:EHF655397 EQX655397:ERB655397 FAT655397:FAX655397 FKP655397:FKT655397 FUL655397:FUP655397 GEH655397:GEL655397 GOD655397:GOH655397 GXZ655397:GYD655397 HHV655397:HHZ655397 HRR655397:HRV655397 IBN655397:IBR655397 ILJ655397:ILN655397 IVF655397:IVJ655397 JFB655397:JFF655397 JOX655397:JPB655397 JYT655397:JYX655397 KIP655397:KIT655397 KSL655397:KSP655397 LCH655397:LCL655397 LMD655397:LMH655397 LVZ655397:LWD655397 MFV655397:MFZ655397 MPR655397:MPV655397 MZN655397:MZR655397 NJJ655397:NJN655397 NTF655397:NTJ655397 ODB655397:ODF655397 OMX655397:ONB655397 OWT655397:OWX655397 PGP655397:PGT655397 PQL655397:PQP655397 QAH655397:QAL655397 QKD655397:QKH655397 QTZ655397:QUD655397 RDV655397:RDZ655397 RNR655397:RNV655397 RXN655397:RXR655397 SHJ655397:SHN655397 SRF655397:SRJ655397 TBB655397:TBF655397 TKX655397:TLB655397 TUT655397:TUX655397 UEP655397:UET655397 UOL655397:UOP655397 UYH655397:UYL655397 VID655397:VIH655397 VRZ655397:VSD655397 WBV655397:WBZ655397 WLR655397:WLV655397 WVN655397:WVR655397 F720933:J720933 JB720933:JF720933 SX720933:TB720933 ACT720933:ACX720933 AMP720933:AMT720933 AWL720933:AWP720933 BGH720933:BGL720933 BQD720933:BQH720933 BZZ720933:CAD720933 CJV720933:CJZ720933 CTR720933:CTV720933 DDN720933:DDR720933 DNJ720933:DNN720933 DXF720933:DXJ720933 EHB720933:EHF720933 EQX720933:ERB720933 FAT720933:FAX720933 FKP720933:FKT720933 FUL720933:FUP720933 GEH720933:GEL720933 GOD720933:GOH720933 GXZ720933:GYD720933 HHV720933:HHZ720933 HRR720933:HRV720933 IBN720933:IBR720933 ILJ720933:ILN720933 IVF720933:IVJ720933 JFB720933:JFF720933 JOX720933:JPB720933 JYT720933:JYX720933 KIP720933:KIT720933 KSL720933:KSP720933 LCH720933:LCL720933 LMD720933:LMH720933 LVZ720933:LWD720933 MFV720933:MFZ720933 MPR720933:MPV720933 MZN720933:MZR720933 NJJ720933:NJN720933 NTF720933:NTJ720933 ODB720933:ODF720933 OMX720933:ONB720933 OWT720933:OWX720933 PGP720933:PGT720933 PQL720933:PQP720933 QAH720933:QAL720933 QKD720933:QKH720933 QTZ720933:QUD720933 RDV720933:RDZ720933 RNR720933:RNV720933 RXN720933:RXR720933 SHJ720933:SHN720933 SRF720933:SRJ720933 TBB720933:TBF720933 TKX720933:TLB720933 TUT720933:TUX720933 UEP720933:UET720933 UOL720933:UOP720933 UYH720933:UYL720933 VID720933:VIH720933 VRZ720933:VSD720933 WBV720933:WBZ720933 WLR720933:WLV720933 WVN720933:WVR720933 F786469:J786469 JB786469:JF786469 SX786469:TB786469 ACT786469:ACX786469 AMP786469:AMT786469 AWL786469:AWP786469 BGH786469:BGL786469 BQD786469:BQH786469 BZZ786469:CAD786469 CJV786469:CJZ786469 CTR786469:CTV786469 DDN786469:DDR786469 DNJ786469:DNN786469 DXF786469:DXJ786469 EHB786469:EHF786469 EQX786469:ERB786469 FAT786469:FAX786469 FKP786469:FKT786469 FUL786469:FUP786469 GEH786469:GEL786469 GOD786469:GOH786469 GXZ786469:GYD786469 HHV786469:HHZ786469 HRR786469:HRV786469 IBN786469:IBR786469 ILJ786469:ILN786469 IVF786469:IVJ786469 JFB786469:JFF786469 JOX786469:JPB786469 JYT786469:JYX786469 KIP786469:KIT786469 KSL786469:KSP786469 LCH786469:LCL786469 LMD786469:LMH786469 LVZ786469:LWD786469 MFV786469:MFZ786469 MPR786469:MPV786469 MZN786469:MZR786469 NJJ786469:NJN786469 NTF786469:NTJ786469 ODB786469:ODF786469 OMX786469:ONB786469 OWT786469:OWX786469 PGP786469:PGT786469 PQL786469:PQP786469 QAH786469:QAL786469 QKD786469:QKH786469 QTZ786469:QUD786469 RDV786469:RDZ786469 RNR786469:RNV786469 RXN786469:RXR786469 SHJ786469:SHN786469 SRF786469:SRJ786469 TBB786469:TBF786469 TKX786469:TLB786469 TUT786469:TUX786469 UEP786469:UET786469 UOL786469:UOP786469 UYH786469:UYL786469 VID786469:VIH786469 VRZ786469:VSD786469 WBV786469:WBZ786469 WLR786469:WLV786469 WVN786469:WVR786469 F852005:J852005 JB852005:JF852005 SX852005:TB852005 ACT852005:ACX852005 AMP852005:AMT852005 AWL852005:AWP852005 BGH852005:BGL852005 BQD852005:BQH852005 BZZ852005:CAD852005 CJV852005:CJZ852005 CTR852005:CTV852005 DDN852005:DDR852005 DNJ852005:DNN852005 DXF852005:DXJ852005 EHB852005:EHF852005 EQX852005:ERB852005 FAT852005:FAX852005 FKP852005:FKT852005 FUL852005:FUP852005 GEH852005:GEL852005 GOD852005:GOH852005 GXZ852005:GYD852005 HHV852005:HHZ852005 HRR852005:HRV852005 IBN852005:IBR852005 ILJ852005:ILN852005 IVF852005:IVJ852005 JFB852005:JFF852005 JOX852005:JPB852005 JYT852005:JYX852005 KIP852005:KIT852005 KSL852005:KSP852005 LCH852005:LCL852005 LMD852005:LMH852005 LVZ852005:LWD852005 MFV852005:MFZ852005 MPR852005:MPV852005 MZN852005:MZR852005 NJJ852005:NJN852005 NTF852005:NTJ852005 ODB852005:ODF852005 OMX852005:ONB852005 OWT852005:OWX852005 PGP852005:PGT852005 PQL852005:PQP852005 QAH852005:QAL852005 QKD852005:QKH852005 QTZ852005:QUD852005 RDV852005:RDZ852005 RNR852005:RNV852005 RXN852005:RXR852005 SHJ852005:SHN852005 SRF852005:SRJ852005 TBB852005:TBF852005 TKX852005:TLB852005 TUT852005:TUX852005 UEP852005:UET852005 UOL852005:UOP852005 UYH852005:UYL852005 VID852005:VIH852005 VRZ852005:VSD852005 WBV852005:WBZ852005 WLR852005:WLV852005 WVN852005:WVR852005 F917541:J917541 JB917541:JF917541 SX917541:TB917541 ACT917541:ACX917541 AMP917541:AMT917541 AWL917541:AWP917541 BGH917541:BGL917541 BQD917541:BQH917541 BZZ917541:CAD917541 CJV917541:CJZ917541 CTR917541:CTV917541 DDN917541:DDR917541 DNJ917541:DNN917541 DXF917541:DXJ917541 EHB917541:EHF917541 EQX917541:ERB917541 FAT917541:FAX917541 FKP917541:FKT917541 FUL917541:FUP917541 GEH917541:GEL917541 GOD917541:GOH917541 GXZ917541:GYD917541 HHV917541:HHZ917541 HRR917541:HRV917541 IBN917541:IBR917541 ILJ917541:ILN917541 IVF917541:IVJ917541 JFB917541:JFF917541 JOX917541:JPB917541 JYT917541:JYX917541 KIP917541:KIT917541 KSL917541:KSP917541 LCH917541:LCL917541 LMD917541:LMH917541 LVZ917541:LWD917541 MFV917541:MFZ917541 MPR917541:MPV917541 MZN917541:MZR917541 NJJ917541:NJN917541 NTF917541:NTJ917541 ODB917541:ODF917541 OMX917541:ONB917541 OWT917541:OWX917541 PGP917541:PGT917541 PQL917541:PQP917541 QAH917541:QAL917541 QKD917541:QKH917541 QTZ917541:QUD917541 RDV917541:RDZ917541 RNR917541:RNV917541 RXN917541:RXR917541 SHJ917541:SHN917541 SRF917541:SRJ917541 TBB917541:TBF917541 TKX917541:TLB917541 TUT917541:TUX917541 UEP917541:UET917541 UOL917541:UOP917541 UYH917541:UYL917541 VID917541:VIH917541 VRZ917541:VSD917541 WBV917541:WBZ917541 WLR917541:WLV917541 WVN917541:WVR917541 F983077:J983077 JB983077:JF983077 SX983077:TB983077 ACT983077:ACX983077 AMP983077:AMT983077 AWL983077:AWP983077 BGH983077:BGL983077 BQD983077:BQH983077 BZZ983077:CAD983077 CJV983077:CJZ983077 CTR983077:CTV983077 DDN983077:DDR983077 DNJ983077:DNN983077 DXF983077:DXJ983077 EHB983077:EHF983077 EQX983077:ERB983077 FAT983077:FAX983077 FKP983077:FKT983077 FUL983077:FUP983077 GEH983077:GEL983077 GOD983077:GOH983077 GXZ983077:GYD983077 HHV983077:HHZ983077 HRR983077:HRV983077 IBN983077:IBR983077 ILJ983077:ILN983077 IVF983077:IVJ983077 JFB983077:JFF983077 JOX983077:JPB983077 JYT983077:JYX983077 KIP983077:KIT983077 KSL983077:KSP983077 LCH983077:LCL983077 LMD983077:LMH983077 LVZ983077:LWD983077 MFV983077:MFZ983077 MPR983077:MPV983077 MZN983077:MZR983077 NJJ983077:NJN983077 NTF983077:NTJ983077 ODB983077:ODF983077 OMX983077:ONB983077 OWT983077:OWX983077 PGP983077:PGT983077 PQL983077:PQP983077 QAH983077:QAL983077 QKD983077:QKH983077 QTZ983077:QUD983077 RDV983077:RDZ983077 RNR983077:RNV983077 RXN983077:RXR983077 SHJ983077:SHN983077 SRF983077:SRJ983077 TBB983077:TBF983077 TKX983077:TLB983077 TUT983077:TUX983077 UEP983077:UET983077 UOL983077:UOP983077 UYH983077:UYL983077 VID983077:VIH983077 VRZ983077:VSD983077 WBV983077:WBZ983077 WLR983077:WLV983077 WVN983077:WVR983077 N37:T37 JJ37:JP37 TF37:TL37 ADB37:ADH37 AMX37:AND37 AWT37:AWZ37 BGP37:BGV37 BQL37:BQR37 CAH37:CAN37 CKD37:CKJ37 CTZ37:CUF37 DDV37:DEB37 DNR37:DNX37 DXN37:DXT37 EHJ37:EHP37 ERF37:ERL37 FBB37:FBH37 FKX37:FLD37 FUT37:FUZ37 GEP37:GEV37 GOL37:GOR37 GYH37:GYN37 HID37:HIJ37 HRZ37:HSF37 IBV37:ICB37 ILR37:ILX37 IVN37:IVT37 JFJ37:JFP37 JPF37:JPL37 JZB37:JZH37 KIX37:KJD37 KST37:KSZ37 LCP37:LCV37 LML37:LMR37 LWH37:LWN37 MGD37:MGJ37 MPZ37:MQF37 MZV37:NAB37 NJR37:NJX37 NTN37:NTT37 ODJ37:ODP37 ONF37:ONL37 OXB37:OXH37 PGX37:PHD37 PQT37:PQZ37 QAP37:QAV37 QKL37:QKR37 QUH37:QUN37 RED37:REJ37 RNZ37:ROF37 RXV37:RYB37 SHR37:SHX37 SRN37:SRT37 TBJ37:TBP37 TLF37:TLL37 TVB37:TVH37 UEX37:UFD37 UOT37:UOZ37 UYP37:UYV37 VIL37:VIR37 VSH37:VSN37 WCD37:WCJ37 WLZ37:WMF37 WVV37:WWB37 N65573:T65573 JJ65573:JP65573 TF65573:TL65573 ADB65573:ADH65573 AMX65573:AND65573 AWT65573:AWZ65573 BGP65573:BGV65573 BQL65573:BQR65573 CAH65573:CAN65573 CKD65573:CKJ65573 CTZ65573:CUF65573 DDV65573:DEB65573 DNR65573:DNX65573 DXN65573:DXT65573 EHJ65573:EHP65573 ERF65573:ERL65573 FBB65573:FBH65573 FKX65573:FLD65573 FUT65573:FUZ65573 GEP65573:GEV65573 GOL65573:GOR65573 GYH65573:GYN65573 HID65573:HIJ65573 HRZ65573:HSF65573 IBV65573:ICB65573 ILR65573:ILX65573 IVN65573:IVT65573 JFJ65573:JFP65573 JPF65573:JPL65573 JZB65573:JZH65573 KIX65573:KJD65573 KST65573:KSZ65573 LCP65573:LCV65573 LML65573:LMR65573 LWH65573:LWN65573 MGD65573:MGJ65573 MPZ65573:MQF65573 MZV65573:NAB65573 NJR65573:NJX65573 NTN65573:NTT65573 ODJ65573:ODP65573 ONF65573:ONL65573 OXB65573:OXH65573 PGX65573:PHD65573 PQT65573:PQZ65573 QAP65573:QAV65573 QKL65573:QKR65573 QUH65573:QUN65573 RED65573:REJ65573 RNZ65573:ROF65573 RXV65573:RYB65573 SHR65573:SHX65573 SRN65573:SRT65573 TBJ65573:TBP65573 TLF65573:TLL65573 TVB65573:TVH65573 UEX65573:UFD65573 UOT65573:UOZ65573 UYP65573:UYV65573 VIL65573:VIR65573 VSH65573:VSN65573 WCD65573:WCJ65573 WLZ65573:WMF65573 WVV65573:WWB65573 N131109:T131109 JJ131109:JP131109 TF131109:TL131109 ADB131109:ADH131109 AMX131109:AND131109 AWT131109:AWZ131109 BGP131109:BGV131109 BQL131109:BQR131109 CAH131109:CAN131109 CKD131109:CKJ131109 CTZ131109:CUF131109 DDV131109:DEB131109 DNR131109:DNX131109 DXN131109:DXT131109 EHJ131109:EHP131109 ERF131109:ERL131109 FBB131109:FBH131109 FKX131109:FLD131109 FUT131109:FUZ131109 GEP131109:GEV131109 GOL131109:GOR131109 GYH131109:GYN131109 HID131109:HIJ131109 HRZ131109:HSF131109 IBV131109:ICB131109 ILR131109:ILX131109 IVN131109:IVT131109 JFJ131109:JFP131109 JPF131109:JPL131109 JZB131109:JZH131109 KIX131109:KJD131109 KST131109:KSZ131109 LCP131109:LCV131109 LML131109:LMR131109 LWH131109:LWN131109 MGD131109:MGJ131109 MPZ131109:MQF131109 MZV131109:NAB131109 NJR131109:NJX131109 NTN131109:NTT131109 ODJ131109:ODP131109 ONF131109:ONL131109 OXB131109:OXH131109 PGX131109:PHD131109 PQT131109:PQZ131109 QAP131109:QAV131109 QKL131109:QKR131109 QUH131109:QUN131109 RED131109:REJ131109 RNZ131109:ROF131109 RXV131109:RYB131109 SHR131109:SHX131109 SRN131109:SRT131109 TBJ131109:TBP131109 TLF131109:TLL131109 TVB131109:TVH131109 UEX131109:UFD131109 UOT131109:UOZ131109 UYP131109:UYV131109 VIL131109:VIR131109 VSH131109:VSN131109 WCD131109:WCJ131109 WLZ131109:WMF131109 WVV131109:WWB131109 N196645:T196645 JJ196645:JP196645 TF196645:TL196645 ADB196645:ADH196645 AMX196645:AND196645 AWT196645:AWZ196645 BGP196645:BGV196645 BQL196645:BQR196645 CAH196645:CAN196645 CKD196645:CKJ196645 CTZ196645:CUF196645 DDV196645:DEB196645 DNR196645:DNX196645 DXN196645:DXT196645 EHJ196645:EHP196645 ERF196645:ERL196645 FBB196645:FBH196645 FKX196645:FLD196645 FUT196645:FUZ196645 GEP196645:GEV196645 GOL196645:GOR196645 GYH196645:GYN196645 HID196645:HIJ196645 HRZ196645:HSF196645 IBV196645:ICB196645 ILR196645:ILX196645 IVN196645:IVT196645 JFJ196645:JFP196645 JPF196645:JPL196645 JZB196645:JZH196645 KIX196645:KJD196645 KST196645:KSZ196645 LCP196645:LCV196645 LML196645:LMR196645 LWH196645:LWN196645 MGD196645:MGJ196645 MPZ196645:MQF196645 MZV196645:NAB196645 NJR196645:NJX196645 NTN196645:NTT196645 ODJ196645:ODP196645 ONF196645:ONL196645 OXB196645:OXH196645 PGX196645:PHD196645 PQT196645:PQZ196645 QAP196645:QAV196645 QKL196645:QKR196645 QUH196645:QUN196645 RED196645:REJ196645 RNZ196645:ROF196645 RXV196645:RYB196645 SHR196645:SHX196645 SRN196645:SRT196645 TBJ196645:TBP196645 TLF196645:TLL196645 TVB196645:TVH196645 UEX196645:UFD196645 UOT196645:UOZ196645 UYP196645:UYV196645 VIL196645:VIR196645 VSH196645:VSN196645 WCD196645:WCJ196645 WLZ196645:WMF196645 WVV196645:WWB196645 N262181:T262181 JJ262181:JP262181 TF262181:TL262181 ADB262181:ADH262181 AMX262181:AND262181 AWT262181:AWZ262181 BGP262181:BGV262181 BQL262181:BQR262181 CAH262181:CAN262181 CKD262181:CKJ262181 CTZ262181:CUF262181 DDV262181:DEB262181 DNR262181:DNX262181 DXN262181:DXT262181 EHJ262181:EHP262181 ERF262181:ERL262181 FBB262181:FBH262181 FKX262181:FLD262181 FUT262181:FUZ262181 GEP262181:GEV262181 GOL262181:GOR262181 GYH262181:GYN262181 HID262181:HIJ262181 HRZ262181:HSF262181 IBV262181:ICB262181 ILR262181:ILX262181 IVN262181:IVT262181 JFJ262181:JFP262181 JPF262181:JPL262181 JZB262181:JZH262181 KIX262181:KJD262181 KST262181:KSZ262181 LCP262181:LCV262181 LML262181:LMR262181 LWH262181:LWN262181 MGD262181:MGJ262181 MPZ262181:MQF262181 MZV262181:NAB262181 NJR262181:NJX262181 NTN262181:NTT262181 ODJ262181:ODP262181 ONF262181:ONL262181 OXB262181:OXH262181 PGX262181:PHD262181 PQT262181:PQZ262181 QAP262181:QAV262181 QKL262181:QKR262181 QUH262181:QUN262181 RED262181:REJ262181 RNZ262181:ROF262181 RXV262181:RYB262181 SHR262181:SHX262181 SRN262181:SRT262181 TBJ262181:TBP262181 TLF262181:TLL262181 TVB262181:TVH262181 UEX262181:UFD262181 UOT262181:UOZ262181 UYP262181:UYV262181 VIL262181:VIR262181 VSH262181:VSN262181 WCD262181:WCJ262181 WLZ262181:WMF262181 WVV262181:WWB262181 N327717:T327717 JJ327717:JP327717 TF327717:TL327717 ADB327717:ADH327717 AMX327717:AND327717 AWT327717:AWZ327717 BGP327717:BGV327717 BQL327717:BQR327717 CAH327717:CAN327717 CKD327717:CKJ327717 CTZ327717:CUF327717 DDV327717:DEB327717 DNR327717:DNX327717 DXN327717:DXT327717 EHJ327717:EHP327717 ERF327717:ERL327717 FBB327717:FBH327717 FKX327717:FLD327717 FUT327717:FUZ327717 GEP327717:GEV327717 GOL327717:GOR327717 GYH327717:GYN327717 HID327717:HIJ327717 HRZ327717:HSF327717 IBV327717:ICB327717 ILR327717:ILX327717 IVN327717:IVT327717 JFJ327717:JFP327717 JPF327717:JPL327717 JZB327717:JZH327717 KIX327717:KJD327717 KST327717:KSZ327717 LCP327717:LCV327717 LML327717:LMR327717 LWH327717:LWN327717 MGD327717:MGJ327717 MPZ327717:MQF327717 MZV327717:NAB327717 NJR327717:NJX327717 NTN327717:NTT327717 ODJ327717:ODP327717 ONF327717:ONL327717 OXB327717:OXH327717 PGX327717:PHD327717 PQT327717:PQZ327717 QAP327717:QAV327717 QKL327717:QKR327717 QUH327717:QUN327717 RED327717:REJ327717 RNZ327717:ROF327717 RXV327717:RYB327717 SHR327717:SHX327717 SRN327717:SRT327717 TBJ327717:TBP327717 TLF327717:TLL327717 TVB327717:TVH327717 UEX327717:UFD327717 UOT327717:UOZ327717 UYP327717:UYV327717 VIL327717:VIR327717 VSH327717:VSN327717 WCD327717:WCJ327717 WLZ327717:WMF327717 WVV327717:WWB327717 N393253:T393253 JJ393253:JP393253 TF393253:TL393253 ADB393253:ADH393253 AMX393253:AND393253 AWT393253:AWZ393253 BGP393253:BGV393253 BQL393253:BQR393253 CAH393253:CAN393253 CKD393253:CKJ393253 CTZ393253:CUF393253 DDV393253:DEB393253 DNR393253:DNX393253 DXN393253:DXT393253 EHJ393253:EHP393253 ERF393253:ERL393253 FBB393253:FBH393253 FKX393253:FLD393253 FUT393253:FUZ393253 GEP393253:GEV393253 GOL393253:GOR393253 GYH393253:GYN393253 HID393253:HIJ393253 HRZ393253:HSF393253 IBV393253:ICB393253 ILR393253:ILX393253 IVN393253:IVT393253 JFJ393253:JFP393253 JPF393253:JPL393253 JZB393253:JZH393253 KIX393253:KJD393253 KST393253:KSZ393253 LCP393253:LCV393253 LML393253:LMR393253 LWH393253:LWN393253 MGD393253:MGJ393253 MPZ393253:MQF393253 MZV393253:NAB393253 NJR393253:NJX393253 NTN393253:NTT393253 ODJ393253:ODP393253 ONF393253:ONL393253 OXB393253:OXH393253 PGX393253:PHD393253 PQT393253:PQZ393253 QAP393253:QAV393253 QKL393253:QKR393253 QUH393253:QUN393253 RED393253:REJ393253 RNZ393253:ROF393253 RXV393253:RYB393253 SHR393253:SHX393253 SRN393253:SRT393253 TBJ393253:TBP393253 TLF393253:TLL393253 TVB393253:TVH393253 UEX393253:UFD393253 UOT393253:UOZ393253 UYP393253:UYV393253 VIL393253:VIR393253 VSH393253:VSN393253 WCD393253:WCJ393253 WLZ393253:WMF393253 WVV393253:WWB393253 N458789:T458789 JJ458789:JP458789 TF458789:TL458789 ADB458789:ADH458789 AMX458789:AND458789 AWT458789:AWZ458789 BGP458789:BGV458789 BQL458789:BQR458789 CAH458789:CAN458789 CKD458789:CKJ458789 CTZ458789:CUF458789 DDV458789:DEB458789 DNR458789:DNX458789 DXN458789:DXT458789 EHJ458789:EHP458789 ERF458789:ERL458789 FBB458789:FBH458789 FKX458789:FLD458789 FUT458789:FUZ458789 GEP458789:GEV458789 GOL458789:GOR458789 GYH458789:GYN458789 HID458789:HIJ458789 HRZ458789:HSF458789 IBV458789:ICB458789 ILR458789:ILX458789 IVN458789:IVT458789 JFJ458789:JFP458789 JPF458789:JPL458789 JZB458789:JZH458789 KIX458789:KJD458789 KST458789:KSZ458789 LCP458789:LCV458789 LML458789:LMR458789 LWH458789:LWN458789 MGD458789:MGJ458789 MPZ458789:MQF458789 MZV458789:NAB458789 NJR458789:NJX458789 NTN458789:NTT458789 ODJ458789:ODP458789 ONF458789:ONL458789 OXB458789:OXH458789 PGX458789:PHD458789 PQT458789:PQZ458789 QAP458789:QAV458789 QKL458789:QKR458789 QUH458789:QUN458789 RED458789:REJ458789 RNZ458789:ROF458789 RXV458789:RYB458789 SHR458789:SHX458789 SRN458789:SRT458789 TBJ458789:TBP458789 TLF458789:TLL458789 TVB458789:TVH458789 UEX458789:UFD458789 UOT458789:UOZ458789 UYP458789:UYV458789 VIL458789:VIR458789 VSH458789:VSN458789 WCD458789:WCJ458789 WLZ458789:WMF458789 WVV458789:WWB458789 N524325:T524325 JJ524325:JP524325 TF524325:TL524325 ADB524325:ADH524325 AMX524325:AND524325 AWT524325:AWZ524325 BGP524325:BGV524325 BQL524325:BQR524325 CAH524325:CAN524325 CKD524325:CKJ524325 CTZ524325:CUF524325 DDV524325:DEB524325 DNR524325:DNX524325 DXN524325:DXT524325 EHJ524325:EHP524325 ERF524325:ERL524325 FBB524325:FBH524325 FKX524325:FLD524325 FUT524325:FUZ524325 GEP524325:GEV524325 GOL524325:GOR524325 GYH524325:GYN524325 HID524325:HIJ524325 HRZ524325:HSF524325 IBV524325:ICB524325 ILR524325:ILX524325 IVN524325:IVT524325 JFJ524325:JFP524325 JPF524325:JPL524325 JZB524325:JZH524325 KIX524325:KJD524325 KST524325:KSZ524325 LCP524325:LCV524325 LML524325:LMR524325 LWH524325:LWN524325 MGD524325:MGJ524325 MPZ524325:MQF524325 MZV524325:NAB524325 NJR524325:NJX524325 NTN524325:NTT524325 ODJ524325:ODP524325 ONF524325:ONL524325 OXB524325:OXH524325 PGX524325:PHD524325 PQT524325:PQZ524325 QAP524325:QAV524325 QKL524325:QKR524325 QUH524325:QUN524325 RED524325:REJ524325 RNZ524325:ROF524325 RXV524325:RYB524325 SHR524325:SHX524325 SRN524325:SRT524325 TBJ524325:TBP524325 TLF524325:TLL524325 TVB524325:TVH524325 UEX524325:UFD524325 UOT524325:UOZ524325 UYP524325:UYV524325 VIL524325:VIR524325 VSH524325:VSN524325 WCD524325:WCJ524325 WLZ524325:WMF524325 WVV524325:WWB524325 N589861:T589861 JJ589861:JP589861 TF589861:TL589861 ADB589861:ADH589861 AMX589861:AND589861 AWT589861:AWZ589861 BGP589861:BGV589861 BQL589861:BQR589861 CAH589861:CAN589861 CKD589861:CKJ589861 CTZ589861:CUF589861 DDV589861:DEB589861 DNR589861:DNX589861 DXN589861:DXT589861 EHJ589861:EHP589861 ERF589861:ERL589861 FBB589861:FBH589861 FKX589861:FLD589861 FUT589861:FUZ589861 GEP589861:GEV589861 GOL589861:GOR589861 GYH589861:GYN589861 HID589861:HIJ589861 HRZ589861:HSF589861 IBV589861:ICB589861 ILR589861:ILX589861 IVN589861:IVT589861 JFJ589861:JFP589861 JPF589861:JPL589861 JZB589861:JZH589861 KIX589861:KJD589861 KST589861:KSZ589861 LCP589861:LCV589861 LML589861:LMR589861 LWH589861:LWN589861 MGD589861:MGJ589861 MPZ589861:MQF589861 MZV589861:NAB589861 NJR589861:NJX589861 NTN589861:NTT589861 ODJ589861:ODP589861 ONF589861:ONL589861 OXB589861:OXH589861 PGX589861:PHD589861 PQT589861:PQZ589861 QAP589861:QAV589861 QKL589861:QKR589861 QUH589861:QUN589861 RED589861:REJ589861 RNZ589861:ROF589861 RXV589861:RYB589861 SHR589861:SHX589861 SRN589861:SRT589861 TBJ589861:TBP589861 TLF589861:TLL589861 TVB589861:TVH589861 UEX589861:UFD589861 UOT589861:UOZ589861 UYP589861:UYV589861 VIL589861:VIR589861 VSH589861:VSN589861 WCD589861:WCJ589861 WLZ589861:WMF589861 WVV589861:WWB589861 N655397:T655397 JJ655397:JP655397 TF655397:TL655397 ADB655397:ADH655397 AMX655397:AND655397 AWT655397:AWZ655397 BGP655397:BGV655397 BQL655397:BQR655397 CAH655397:CAN655397 CKD655397:CKJ655397 CTZ655397:CUF655397 DDV655397:DEB655397 DNR655397:DNX655397 DXN655397:DXT655397 EHJ655397:EHP655397 ERF655397:ERL655397 FBB655397:FBH655397 FKX655397:FLD655397 FUT655397:FUZ655397 GEP655397:GEV655397 GOL655397:GOR655397 GYH655397:GYN655397 HID655397:HIJ655397 HRZ655397:HSF655397 IBV655397:ICB655397 ILR655397:ILX655397 IVN655397:IVT655397 JFJ655397:JFP655397 JPF655397:JPL655397 JZB655397:JZH655397 KIX655397:KJD655397 KST655397:KSZ655397 LCP655397:LCV655397 LML655397:LMR655397 LWH655397:LWN655397 MGD655397:MGJ655397 MPZ655397:MQF655397 MZV655397:NAB655397 NJR655397:NJX655397 NTN655397:NTT655397 ODJ655397:ODP655397 ONF655397:ONL655397 OXB655397:OXH655397 PGX655397:PHD655397 PQT655397:PQZ655397 QAP655397:QAV655397 QKL655397:QKR655397 QUH655397:QUN655397 RED655397:REJ655397 RNZ655397:ROF655397 RXV655397:RYB655397 SHR655397:SHX655397 SRN655397:SRT655397 TBJ655397:TBP655397 TLF655397:TLL655397 TVB655397:TVH655397 UEX655397:UFD655397 UOT655397:UOZ655397 UYP655397:UYV655397 VIL655397:VIR655397 VSH655397:VSN655397 WCD655397:WCJ655397 WLZ655397:WMF655397 WVV655397:WWB655397 N720933:T720933 JJ720933:JP720933 TF720933:TL720933 ADB720933:ADH720933 AMX720933:AND720933 AWT720933:AWZ720933 BGP720933:BGV720933 BQL720933:BQR720933 CAH720933:CAN720933 CKD720933:CKJ720933 CTZ720933:CUF720933 DDV720933:DEB720933 DNR720933:DNX720933 DXN720933:DXT720933 EHJ720933:EHP720933 ERF720933:ERL720933 FBB720933:FBH720933 FKX720933:FLD720933 FUT720933:FUZ720933 GEP720933:GEV720933 GOL720933:GOR720933 GYH720933:GYN720933 HID720933:HIJ720933 HRZ720933:HSF720933 IBV720933:ICB720933 ILR720933:ILX720933 IVN720933:IVT720933 JFJ720933:JFP720933 JPF720933:JPL720933 JZB720933:JZH720933 KIX720933:KJD720933 KST720933:KSZ720933 LCP720933:LCV720933 LML720933:LMR720933 LWH720933:LWN720933 MGD720933:MGJ720933 MPZ720933:MQF720933 MZV720933:NAB720933 NJR720933:NJX720933 NTN720933:NTT720933 ODJ720933:ODP720933 ONF720933:ONL720933 OXB720933:OXH720933 PGX720933:PHD720933 PQT720933:PQZ720933 QAP720933:QAV720933 QKL720933:QKR720933 QUH720933:QUN720933 RED720933:REJ720933 RNZ720933:ROF720933 RXV720933:RYB720933 SHR720933:SHX720933 SRN720933:SRT720933 TBJ720933:TBP720933 TLF720933:TLL720933 TVB720933:TVH720933 UEX720933:UFD720933 UOT720933:UOZ720933 UYP720933:UYV720933 VIL720933:VIR720933 VSH720933:VSN720933 WCD720933:WCJ720933 WLZ720933:WMF720933 WVV720933:WWB720933 N786469:T786469 JJ786469:JP786469 TF786469:TL786469 ADB786469:ADH786469 AMX786469:AND786469 AWT786469:AWZ786469 BGP786469:BGV786469 BQL786469:BQR786469 CAH786469:CAN786469 CKD786469:CKJ786469 CTZ786469:CUF786469 DDV786469:DEB786469 DNR786469:DNX786469 DXN786469:DXT786469 EHJ786469:EHP786469 ERF786469:ERL786469 FBB786469:FBH786469 FKX786469:FLD786469 FUT786469:FUZ786469 GEP786469:GEV786469 GOL786469:GOR786469 GYH786469:GYN786469 HID786469:HIJ786469 HRZ786469:HSF786469 IBV786469:ICB786469 ILR786469:ILX786469 IVN786469:IVT786469 JFJ786469:JFP786469 JPF786469:JPL786469 JZB786469:JZH786469 KIX786469:KJD786469 KST786469:KSZ786469 LCP786469:LCV786469 LML786469:LMR786469 LWH786469:LWN786469 MGD786469:MGJ786469 MPZ786469:MQF786469 MZV786469:NAB786469 NJR786469:NJX786469 NTN786469:NTT786469 ODJ786469:ODP786469 ONF786469:ONL786469 OXB786469:OXH786469 PGX786469:PHD786469 PQT786469:PQZ786469 QAP786469:QAV786469 QKL786469:QKR786469 QUH786469:QUN786469 RED786469:REJ786469 RNZ786469:ROF786469 RXV786469:RYB786469 SHR786469:SHX786469 SRN786469:SRT786469 TBJ786469:TBP786469 TLF786469:TLL786469 TVB786469:TVH786469 UEX786469:UFD786469 UOT786469:UOZ786469 UYP786469:UYV786469 VIL786469:VIR786469 VSH786469:VSN786469 WCD786469:WCJ786469 WLZ786469:WMF786469 WVV786469:WWB786469 N852005:T852005 JJ852005:JP852005 TF852005:TL852005 ADB852005:ADH852005 AMX852005:AND852005 AWT852005:AWZ852005 BGP852005:BGV852005 BQL852005:BQR852005 CAH852005:CAN852005 CKD852005:CKJ852005 CTZ852005:CUF852005 DDV852005:DEB852005 DNR852005:DNX852005 DXN852005:DXT852005 EHJ852005:EHP852005 ERF852005:ERL852005 FBB852005:FBH852005 FKX852005:FLD852005 FUT852005:FUZ852005 GEP852005:GEV852005 GOL852005:GOR852005 GYH852005:GYN852005 HID852005:HIJ852005 HRZ852005:HSF852005 IBV852005:ICB852005 ILR852005:ILX852005 IVN852005:IVT852005 JFJ852005:JFP852005 JPF852005:JPL852005 JZB852005:JZH852005 KIX852005:KJD852005 KST852005:KSZ852005 LCP852005:LCV852005 LML852005:LMR852005 LWH852005:LWN852005 MGD852005:MGJ852005 MPZ852005:MQF852005 MZV852005:NAB852005 NJR852005:NJX852005 NTN852005:NTT852005 ODJ852005:ODP852005 ONF852005:ONL852005 OXB852005:OXH852005 PGX852005:PHD852005 PQT852005:PQZ852005 QAP852005:QAV852005 QKL852005:QKR852005 QUH852005:QUN852005 RED852005:REJ852005 RNZ852005:ROF852005 RXV852005:RYB852005 SHR852005:SHX852005 SRN852005:SRT852005 TBJ852005:TBP852005 TLF852005:TLL852005 TVB852005:TVH852005 UEX852005:UFD852005 UOT852005:UOZ852005 UYP852005:UYV852005 VIL852005:VIR852005 VSH852005:VSN852005 WCD852005:WCJ852005 WLZ852005:WMF852005 WVV852005:WWB852005 N917541:T917541 JJ917541:JP917541 TF917541:TL917541 ADB917541:ADH917541 AMX917541:AND917541 AWT917541:AWZ917541 BGP917541:BGV917541 BQL917541:BQR917541 CAH917541:CAN917541 CKD917541:CKJ917541 CTZ917541:CUF917541 DDV917541:DEB917541 DNR917541:DNX917541 DXN917541:DXT917541 EHJ917541:EHP917541 ERF917541:ERL917541 FBB917541:FBH917541 FKX917541:FLD917541 FUT917541:FUZ917541 GEP917541:GEV917541 GOL917541:GOR917541 GYH917541:GYN917541 HID917541:HIJ917541 HRZ917541:HSF917541 IBV917541:ICB917541 ILR917541:ILX917541 IVN917541:IVT917541 JFJ917541:JFP917541 JPF917541:JPL917541 JZB917541:JZH917541 KIX917541:KJD917541 KST917541:KSZ917541 LCP917541:LCV917541 LML917541:LMR917541 LWH917541:LWN917541 MGD917541:MGJ917541 MPZ917541:MQF917541 MZV917541:NAB917541 NJR917541:NJX917541 NTN917541:NTT917541 ODJ917541:ODP917541 ONF917541:ONL917541 OXB917541:OXH917541 PGX917541:PHD917541 PQT917541:PQZ917541 QAP917541:QAV917541 QKL917541:QKR917541 QUH917541:QUN917541 RED917541:REJ917541 RNZ917541:ROF917541 RXV917541:RYB917541 SHR917541:SHX917541 SRN917541:SRT917541 TBJ917541:TBP917541 TLF917541:TLL917541 TVB917541:TVH917541 UEX917541:UFD917541 UOT917541:UOZ917541 UYP917541:UYV917541 VIL917541:VIR917541 VSH917541:VSN917541 WCD917541:WCJ917541 WLZ917541:WMF917541 WVV917541:WWB917541 N983077:T983077 JJ983077:JP983077 TF983077:TL983077 ADB983077:ADH983077 AMX983077:AND983077 AWT983077:AWZ983077 BGP983077:BGV983077 BQL983077:BQR983077 CAH983077:CAN983077 CKD983077:CKJ983077 CTZ983077:CUF983077 DDV983077:DEB983077 DNR983077:DNX983077 DXN983077:DXT983077 EHJ983077:EHP983077 ERF983077:ERL983077 FBB983077:FBH983077 FKX983077:FLD983077 FUT983077:FUZ983077 GEP983077:GEV983077 GOL983077:GOR983077 GYH983077:GYN983077 HID983077:HIJ983077 HRZ983077:HSF983077 IBV983077:ICB983077 ILR983077:ILX983077 IVN983077:IVT983077 JFJ983077:JFP983077 JPF983077:JPL983077 JZB983077:JZH983077 KIX983077:KJD983077 KST983077:KSZ983077 LCP983077:LCV983077 LML983077:LMR983077 LWH983077:LWN983077 MGD983077:MGJ983077 MPZ983077:MQF983077 MZV983077:NAB983077 NJR983077:NJX983077 NTN983077:NTT983077 ODJ983077:ODP983077 ONF983077:ONL983077 OXB983077:OXH983077 PGX983077:PHD983077 PQT983077:PQZ983077 QAP983077:QAV983077 QKL983077:QKR983077 QUH983077:QUN983077 RED983077:REJ983077 RNZ983077:ROF983077 RXV983077:RYB983077 SHR983077:SHX983077 SRN983077:SRT983077 TBJ983077:TBP983077 TLF983077:TLL983077 TVB983077:TVH983077 UEX983077:UFD983077 UOT983077:UOZ983077 UYP983077:UYV983077 VIL983077:VIR983077 VSH983077:VSN983077 WCD983077:WCJ983077 WLZ983077:WMF983077 WVV983077:WWB983077">
      <formula1>-9.99999999999999E+23</formula1>
      <formula2>9.99999999999999E+23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2013</vt:lpstr>
      <vt:lpstr>февраль 2013</vt:lpstr>
      <vt:lpstr>март 2013</vt:lpstr>
      <vt:lpstr>апрель2013</vt:lpstr>
      <vt:lpstr>май2013</vt:lpstr>
      <vt:lpstr>июнь2013</vt:lpstr>
      <vt:lpstr>июль 2013</vt:lpstr>
      <vt:lpstr>август 2013</vt:lpstr>
      <vt:lpstr>сентябрь2013</vt:lpstr>
      <vt:lpstr>октябрь 2013</vt:lpstr>
      <vt:lpstr>ноябрь 2013</vt:lpstr>
      <vt:lpstr>декабрь 2013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2014-01-31T05:19:53Z</dcterms:modified>
</cp:coreProperties>
</file>